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55" windowWidth="23250" windowHeight="11595" tabRatio="614" activeTab="5"/>
  </bookViews>
  <sheets>
    <sheet name="паспорт ISYE" sheetId="8" r:id="rId1"/>
    <sheet name="паспорт Avto" sheetId="24" r:id="rId2"/>
    <sheet name="паспорт IT" sheetId="7" r:id="rId3"/>
    <sheet name="1" sheetId="9" r:id="rId4"/>
    <sheet name="2" sheetId="10" r:id="rId5"/>
    <sheet name="3" sheetId="11" r:id="rId6"/>
    <sheet name="4-1" sheetId="12" r:id="rId7"/>
    <sheet name="4-2" sheetId="29" r:id="rId8"/>
    <sheet name="4-3" sheetId="14" r:id="rId9"/>
    <sheet name="4-4" sheetId="26" r:id="rId10"/>
    <sheet name="4-5" sheetId="27" r:id="rId11"/>
    <sheet name="4-6" sheetId="25" r:id="rId12"/>
    <sheet name="5" sheetId="15" r:id="rId13"/>
    <sheet name="6" sheetId="17" r:id="rId14"/>
    <sheet name="7" sheetId="18" r:id="rId15"/>
    <sheet name="8" sheetId="19" r:id="rId16"/>
    <sheet name="9" sheetId="20" r:id="rId17"/>
    <sheet name="Форма 19 - ФИНПЛАН" sheetId="23" r:id="rId18"/>
  </sheets>
  <definedNames>
    <definedName name="_xlnm._FilterDatabase" localSheetId="17" hidden="1">'Форма 19 - ФИНПЛАН'!$A$16:$U$463</definedName>
    <definedName name="_xlnm.Print_Titles" localSheetId="17">'Форма 19 - ФИНПЛАН'!$14:$16</definedName>
    <definedName name="_xlnm.Print_Area" localSheetId="17">'Форма 19 - ФИНПЛАН'!$A$1:$U$463</definedName>
  </definedNames>
  <calcPr calcId="145621"/>
</workbook>
</file>

<file path=xl/calcChain.xml><?xml version="1.0" encoding="utf-8"?>
<calcChain xmlns="http://schemas.openxmlformats.org/spreadsheetml/2006/main">
  <c r="DG26" i="11" l="1"/>
  <c r="O24" i="9" l="1"/>
  <c r="CD24" i="9"/>
  <c r="H161" i="23" l="1"/>
  <c r="J12" i="19" l="1"/>
  <c r="I12" i="19"/>
  <c r="H12" i="19"/>
  <c r="G12" i="19"/>
  <c r="F12" i="19"/>
  <c r="E12" i="19"/>
  <c r="BR24" i="15"/>
  <c r="BR19" i="15"/>
  <c r="BR18" i="15"/>
  <c r="BR13" i="15" s="1"/>
  <c r="BR17" i="15"/>
  <c r="BQ17" i="15"/>
  <c r="BR16" i="15"/>
  <c r="BQ16" i="15"/>
  <c r="BR15" i="15"/>
  <c r="BQ15" i="15"/>
  <c r="BR14" i="15"/>
  <c r="BQ14" i="15"/>
  <c r="BR25" i="15"/>
  <c r="BQ25" i="15"/>
  <c r="BQ24" i="15" s="1"/>
  <c r="BQ27" i="15"/>
  <c r="BR27" i="15"/>
  <c r="BR26" i="15"/>
  <c r="BQ26" i="15"/>
  <c r="BJ24" i="15"/>
  <c r="BJ19" i="15" s="1"/>
  <c r="BI24" i="15"/>
  <c r="BI19" i="15" s="1"/>
  <c r="BJ17" i="15"/>
  <c r="BI17" i="15"/>
  <c r="BJ16" i="15"/>
  <c r="BI16" i="15"/>
  <c r="BJ15" i="15"/>
  <c r="BI15" i="15"/>
  <c r="BJ14" i="15"/>
  <c r="BI14" i="15"/>
  <c r="BB24" i="15"/>
  <c r="BB19" i="15" s="1"/>
  <c r="BA24" i="15"/>
  <c r="BA19" i="15" s="1"/>
  <c r="BB17" i="15"/>
  <c r="BA17" i="15"/>
  <c r="BB16" i="15"/>
  <c r="BA16" i="15"/>
  <c r="BB15" i="15"/>
  <c r="BA15" i="15"/>
  <c r="BB14" i="15"/>
  <c r="BA14" i="15"/>
  <c r="AT24" i="15"/>
  <c r="AT19" i="15" s="1"/>
  <c r="AS24" i="15"/>
  <c r="AS19" i="15" s="1"/>
  <c r="AT17" i="15"/>
  <c r="AS17" i="15"/>
  <c r="AT16" i="15"/>
  <c r="AS16" i="15"/>
  <c r="AT15" i="15"/>
  <c r="AS15" i="15"/>
  <c r="AT14" i="15"/>
  <c r="AS14" i="15"/>
  <c r="AL24" i="15"/>
  <c r="AL19" i="15" s="1"/>
  <c r="AK24" i="15"/>
  <c r="AK19" i="15" s="1"/>
  <c r="AL17" i="15"/>
  <c r="AK17" i="15"/>
  <c r="AL16" i="15"/>
  <c r="AK16" i="15"/>
  <c r="AL15" i="15"/>
  <c r="AK15" i="15"/>
  <c r="AL14" i="15"/>
  <c r="AK14" i="15"/>
  <c r="AD24" i="15"/>
  <c r="AD19" i="15" s="1"/>
  <c r="AC24" i="15"/>
  <c r="AC19" i="15" s="1"/>
  <c r="AC18" i="15"/>
  <c r="AC13" i="15" s="1"/>
  <c r="AD17" i="15"/>
  <c r="AC17" i="15"/>
  <c r="AD16" i="15"/>
  <c r="AC16" i="15"/>
  <c r="AD15" i="15"/>
  <c r="AC15" i="15"/>
  <c r="AD14" i="15"/>
  <c r="AC14" i="15"/>
  <c r="V24" i="15"/>
  <c r="U24" i="15"/>
  <c r="U19" i="15" s="1"/>
  <c r="V19" i="15"/>
  <c r="V18" i="15"/>
  <c r="V13" i="15" s="1"/>
  <c r="V17" i="15"/>
  <c r="U17" i="15"/>
  <c r="V16" i="15"/>
  <c r="U16" i="15"/>
  <c r="V15" i="15"/>
  <c r="U15" i="15"/>
  <c r="V14" i="15"/>
  <c r="U14" i="15"/>
  <c r="AF24" i="25"/>
  <c r="AF19" i="25"/>
  <c r="AF18" i="25"/>
  <c r="AF13" i="25" s="1"/>
  <c r="AF17" i="25"/>
  <c r="AE17" i="25"/>
  <c r="AF16" i="25"/>
  <c r="AE16" i="25"/>
  <c r="AF15" i="25"/>
  <c r="AE15" i="25"/>
  <c r="AF14" i="25"/>
  <c r="AE14" i="25"/>
  <c r="Z24" i="25"/>
  <c r="Y24" i="25"/>
  <c r="Y18" i="25" s="1"/>
  <c r="Y13" i="25" s="1"/>
  <c r="Z19" i="25"/>
  <c r="Z18" i="25"/>
  <c r="Z13" i="25" s="1"/>
  <c r="Z17" i="25"/>
  <c r="Y17" i="25"/>
  <c r="Z16" i="25"/>
  <c r="Y16" i="25"/>
  <c r="Z15" i="25"/>
  <c r="Y15" i="25"/>
  <c r="Z14" i="25"/>
  <c r="Y14" i="25"/>
  <c r="W24" i="25"/>
  <c r="AG27" i="25"/>
  <c r="AF27" i="25"/>
  <c r="AE27" i="25"/>
  <c r="AD27" i="25"/>
  <c r="AC27" i="25"/>
  <c r="AG26" i="25"/>
  <c r="AF26" i="25"/>
  <c r="AE26" i="25"/>
  <c r="AD26" i="25"/>
  <c r="AC26" i="25"/>
  <c r="AG25" i="25"/>
  <c r="AF25" i="25"/>
  <c r="AE25" i="25"/>
  <c r="AE24" i="25" s="1"/>
  <c r="AD25" i="25"/>
  <c r="AF24" i="27"/>
  <c r="AE24" i="27"/>
  <c r="AF19" i="27"/>
  <c r="AE19" i="27"/>
  <c r="AF18" i="27"/>
  <c r="AF13" i="27" s="1"/>
  <c r="AE18" i="27"/>
  <c r="AE13" i="27" s="1"/>
  <c r="AF17" i="27"/>
  <c r="AE17" i="27"/>
  <c r="AF16" i="27"/>
  <c r="AE16" i="27"/>
  <c r="AF15" i="27"/>
  <c r="AE15" i="27"/>
  <c r="AF14" i="27"/>
  <c r="AE14" i="27"/>
  <c r="Z24" i="27"/>
  <c r="Y24" i="27"/>
  <c r="Z19" i="27"/>
  <c r="Y19" i="27"/>
  <c r="Z18" i="27"/>
  <c r="Z13" i="27" s="1"/>
  <c r="Y18" i="27"/>
  <c r="Y13" i="27" s="1"/>
  <c r="Z17" i="27"/>
  <c r="Y17" i="27"/>
  <c r="Z16" i="27"/>
  <c r="Y16" i="27"/>
  <c r="Z15" i="27"/>
  <c r="Y15" i="27"/>
  <c r="Z14" i="27"/>
  <c r="Y14" i="27"/>
  <c r="AC24" i="27"/>
  <c r="W24" i="27"/>
  <c r="AG27" i="27"/>
  <c r="AF27" i="27"/>
  <c r="AE27" i="27"/>
  <c r="AD27" i="27"/>
  <c r="AC27" i="27"/>
  <c r="AG26" i="27"/>
  <c r="AF26" i="27"/>
  <c r="AE26" i="27"/>
  <c r="AD26" i="27"/>
  <c r="AC26" i="27"/>
  <c r="AG25" i="27"/>
  <c r="AF25" i="27"/>
  <c r="AE25" i="27"/>
  <c r="AD25" i="27"/>
  <c r="AF24" i="26"/>
  <c r="AE24" i="26"/>
  <c r="AF19" i="26"/>
  <c r="AE19" i="26"/>
  <c r="AF18" i="26"/>
  <c r="AF13" i="26" s="1"/>
  <c r="AE18" i="26"/>
  <c r="AE13" i="26" s="1"/>
  <c r="AF17" i="26"/>
  <c r="AE17" i="26"/>
  <c r="AF16" i="26"/>
  <c r="AE16" i="26"/>
  <c r="AF15" i="26"/>
  <c r="AE15" i="26"/>
  <c r="AF14" i="26"/>
  <c r="AE14" i="26"/>
  <c r="Z24" i="26"/>
  <c r="Z19" i="26" s="1"/>
  <c r="Y24" i="26"/>
  <c r="Y19" i="26"/>
  <c r="Z18" i="26"/>
  <c r="Z13" i="26" s="1"/>
  <c r="Y18" i="26"/>
  <c r="Y13" i="26" s="1"/>
  <c r="Z17" i="26"/>
  <c r="Y17" i="26"/>
  <c r="Z16" i="26"/>
  <c r="Y16" i="26"/>
  <c r="Z15" i="26"/>
  <c r="Y15" i="26"/>
  <c r="Z14" i="26"/>
  <c r="Y14" i="26"/>
  <c r="AC24" i="14"/>
  <c r="AC24" i="26"/>
  <c r="W24" i="26"/>
  <c r="AC26" i="26"/>
  <c r="AG27" i="26"/>
  <c r="AF27" i="26"/>
  <c r="AE27" i="26"/>
  <c r="AD27" i="26"/>
  <c r="AG26" i="26"/>
  <c r="AF26" i="26"/>
  <c r="AE26" i="26"/>
  <c r="AD26" i="26"/>
  <c r="AG25" i="26"/>
  <c r="AF25" i="26"/>
  <c r="AE25" i="26"/>
  <c r="AD25" i="26"/>
  <c r="AF24" i="14"/>
  <c r="AF19" i="14"/>
  <c r="AF18" i="14"/>
  <c r="AF13" i="14" s="1"/>
  <c r="AF17" i="14"/>
  <c r="AE17" i="14"/>
  <c r="AF16" i="14"/>
  <c r="AE16" i="14"/>
  <c r="AF15" i="14"/>
  <c r="AE15" i="14"/>
  <c r="AF14" i="14"/>
  <c r="AE14" i="14"/>
  <c r="Z24" i="14"/>
  <c r="Y24" i="14"/>
  <c r="Y19" i="14" s="1"/>
  <c r="Z19" i="14"/>
  <c r="Z18" i="14"/>
  <c r="Z13" i="14" s="1"/>
  <c r="Y18" i="14"/>
  <c r="Y13" i="14" s="1"/>
  <c r="Z17" i="14"/>
  <c r="Y17" i="14"/>
  <c r="Z16" i="14"/>
  <c r="Y16" i="14"/>
  <c r="Z15" i="14"/>
  <c r="Y15" i="14"/>
  <c r="Z14" i="14"/>
  <c r="Y14" i="14"/>
  <c r="W24" i="14"/>
  <c r="AG27" i="14"/>
  <c r="AF27" i="14"/>
  <c r="AE27" i="14"/>
  <c r="AD27" i="14"/>
  <c r="AG26" i="14"/>
  <c r="AF26" i="14"/>
  <c r="AE26" i="14"/>
  <c r="AD26" i="14"/>
  <c r="AG25" i="14"/>
  <c r="AF25" i="14"/>
  <c r="AE25" i="14"/>
  <c r="AE24" i="14" s="1"/>
  <c r="AD25" i="14"/>
  <c r="AF24" i="29"/>
  <c r="AE24" i="29"/>
  <c r="AC24" i="29"/>
  <c r="Z24" i="29"/>
  <c r="Y24" i="29"/>
  <c r="W24" i="29"/>
  <c r="AF19" i="29"/>
  <c r="AE19" i="29"/>
  <c r="AF18" i="29"/>
  <c r="AF13" i="29" s="1"/>
  <c r="AE18" i="29"/>
  <c r="AE13" i="29" s="1"/>
  <c r="AF17" i="29"/>
  <c r="AE17" i="29"/>
  <c r="AF16" i="29"/>
  <c r="AE16" i="29"/>
  <c r="AF15" i="29"/>
  <c r="AE15" i="29"/>
  <c r="AF14" i="29"/>
  <c r="AE14" i="29"/>
  <c r="Z19" i="29"/>
  <c r="Y19" i="29"/>
  <c r="Z18" i="29"/>
  <c r="Z13" i="29" s="1"/>
  <c r="Y18" i="29"/>
  <c r="Y13" i="29" s="1"/>
  <c r="Z17" i="29"/>
  <c r="Y17" i="29"/>
  <c r="Z16" i="29"/>
  <c r="Y16" i="29"/>
  <c r="Z15" i="29"/>
  <c r="Y15" i="29"/>
  <c r="Z14" i="29"/>
  <c r="Y14" i="29"/>
  <c r="AG27" i="29"/>
  <c r="AF27" i="29"/>
  <c r="AE27" i="29"/>
  <c r="AD27" i="29"/>
  <c r="AG26" i="29"/>
  <c r="AF26" i="29"/>
  <c r="AE26" i="29"/>
  <c r="AD26" i="29"/>
  <c r="AG25" i="29"/>
  <c r="AF25" i="29"/>
  <c r="AE25" i="29"/>
  <c r="AD25" i="29"/>
  <c r="AC24" i="12"/>
  <c r="AF24" i="12"/>
  <c r="AF19" i="12" s="1"/>
  <c r="AF18" i="12"/>
  <c r="AF13" i="12" s="1"/>
  <c r="AF17" i="12"/>
  <c r="AE17" i="12"/>
  <c r="AF16" i="12"/>
  <c r="AE16" i="12"/>
  <c r="AF15" i="12"/>
  <c r="AE15" i="12"/>
  <c r="AF14" i="12"/>
  <c r="AE14" i="12"/>
  <c r="Z24" i="12"/>
  <c r="Z19" i="12" s="1"/>
  <c r="Y24" i="12"/>
  <c r="Y19" i="12" s="1"/>
  <c r="Z17" i="12"/>
  <c r="Y17" i="12"/>
  <c r="Z16" i="12"/>
  <c r="Y16" i="12"/>
  <c r="Z15" i="12"/>
  <c r="Y15" i="12"/>
  <c r="Z14" i="12"/>
  <c r="Y14" i="12"/>
  <c r="W24" i="12"/>
  <c r="AG27" i="12"/>
  <c r="AF27" i="12"/>
  <c r="AE27" i="12"/>
  <c r="AD27" i="12"/>
  <c r="AG26" i="12"/>
  <c r="AF26" i="12"/>
  <c r="AE26" i="12"/>
  <c r="AD26" i="12"/>
  <c r="AG25" i="12"/>
  <c r="AF25" i="12"/>
  <c r="AE25" i="12"/>
  <c r="AE24" i="12" s="1"/>
  <c r="AD25" i="12"/>
  <c r="DG25" i="11"/>
  <c r="DG20" i="11" s="1"/>
  <c r="DG18" i="11"/>
  <c r="DG17" i="11"/>
  <c r="DG16" i="11"/>
  <c r="DG15" i="11"/>
  <c r="DH14" i="11"/>
  <c r="DK14" i="11"/>
  <c r="DH25" i="11"/>
  <c r="DH20" i="11"/>
  <c r="DH19" i="11"/>
  <c r="DH18" i="11"/>
  <c r="DH17" i="11"/>
  <c r="DH16" i="11"/>
  <c r="DH15" i="11"/>
  <c r="CV25" i="11"/>
  <c r="CU25" i="11"/>
  <c r="CU20" i="11" s="1"/>
  <c r="CV20" i="11"/>
  <c r="CV19" i="11"/>
  <c r="CV18" i="11"/>
  <c r="CU18" i="11"/>
  <c r="CV17" i="11"/>
  <c r="CU17" i="11"/>
  <c r="CV16" i="11"/>
  <c r="CV14" i="11" s="1"/>
  <c r="CU16" i="11"/>
  <c r="CV15" i="11"/>
  <c r="CU15" i="11"/>
  <c r="CJ25" i="11"/>
  <c r="CI25" i="11"/>
  <c r="CJ20" i="11"/>
  <c r="CI20" i="11"/>
  <c r="CJ19" i="11"/>
  <c r="CI19" i="11"/>
  <c r="CJ18" i="11"/>
  <c r="CI18" i="11"/>
  <c r="CJ17" i="11"/>
  <c r="CI17" i="11"/>
  <c r="CJ16" i="11"/>
  <c r="CJ14" i="11" s="1"/>
  <c r="CI16" i="11"/>
  <c r="CI14" i="11" s="1"/>
  <c r="CJ15" i="11"/>
  <c r="CI15" i="11"/>
  <c r="BX25" i="11"/>
  <c r="BX20" i="11" s="1"/>
  <c r="BX19" i="11"/>
  <c r="BX18" i="11"/>
  <c r="BX17" i="11"/>
  <c r="BX16" i="11"/>
  <c r="BX14" i="11" s="1"/>
  <c r="BX15" i="11"/>
  <c r="BW25" i="11"/>
  <c r="BW20" i="11" s="1"/>
  <c r="BW19" i="11"/>
  <c r="BW18" i="11"/>
  <c r="BW17" i="11"/>
  <c r="BW16" i="11"/>
  <c r="BW15" i="11"/>
  <c r="BW14" i="11" s="1"/>
  <c r="BL25" i="11"/>
  <c r="BK25" i="11"/>
  <c r="BK20" i="11" s="1"/>
  <c r="BL20" i="11"/>
  <c r="BL19" i="11"/>
  <c r="BL18" i="11"/>
  <c r="BK18" i="11"/>
  <c r="BL17" i="11"/>
  <c r="BK17" i="11"/>
  <c r="BL16" i="11"/>
  <c r="BL14" i="11" s="1"/>
  <c r="BK16" i="11"/>
  <c r="BL15" i="11"/>
  <c r="BK15" i="11"/>
  <c r="AZ25" i="11"/>
  <c r="AZ20" i="11" s="1"/>
  <c r="AY25" i="11"/>
  <c r="AY20" i="11"/>
  <c r="AZ19" i="11"/>
  <c r="AY19" i="11"/>
  <c r="AZ18" i="11"/>
  <c r="AY18" i="11"/>
  <c r="AZ17" i="11"/>
  <c r="AY17" i="11"/>
  <c r="AZ16" i="11"/>
  <c r="AZ14" i="11" s="1"/>
  <c r="AY16" i="11"/>
  <c r="AY14" i="11" s="1"/>
  <c r="AZ15" i="11"/>
  <c r="AY15" i="11"/>
  <c r="AN25" i="11"/>
  <c r="AN20" i="11" s="1"/>
  <c r="AN19" i="11"/>
  <c r="AN18" i="11"/>
  <c r="AN17" i="11"/>
  <c r="AN16" i="11"/>
  <c r="AN15" i="11"/>
  <c r="AN14" i="11"/>
  <c r="AM25" i="11"/>
  <c r="AM20" i="11"/>
  <c r="AM19" i="11"/>
  <c r="AM18" i="11"/>
  <c r="AM17" i="11"/>
  <c r="AM16" i="11"/>
  <c r="AM14" i="11" s="1"/>
  <c r="AM15" i="11"/>
  <c r="DG27" i="11"/>
  <c r="DH26" i="11"/>
  <c r="DI26" i="11"/>
  <c r="DG28" i="11"/>
  <c r="DH28" i="11"/>
  <c r="DI28" i="11"/>
  <c r="DH27" i="11"/>
  <c r="BQ19" i="15" l="1"/>
  <c r="BQ18" i="15"/>
  <c r="BQ13" i="15" s="1"/>
  <c r="AE19" i="25"/>
  <c r="AE18" i="25"/>
  <c r="AE13" i="25" s="1"/>
  <c r="Y19" i="25"/>
  <c r="AE19" i="14"/>
  <c r="AE18" i="14"/>
  <c r="AE13" i="14" s="1"/>
  <c r="BK19" i="11"/>
  <c r="BK14" i="11"/>
  <c r="CU19" i="11"/>
  <c r="CU14" i="11"/>
  <c r="DG19" i="11"/>
  <c r="DG14" i="11" s="1"/>
  <c r="BI18" i="15"/>
  <c r="BI13" i="15" s="1"/>
  <c r="BJ18" i="15"/>
  <c r="BJ13" i="15" s="1"/>
  <c r="BA18" i="15"/>
  <c r="BA13" i="15" s="1"/>
  <c r="BB18" i="15"/>
  <c r="BB13" i="15" s="1"/>
  <c r="AS18" i="15"/>
  <c r="AS13" i="15" s="1"/>
  <c r="AT18" i="15"/>
  <c r="AT13" i="15" s="1"/>
  <c r="AK18" i="15"/>
  <c r="AK13" i="15" s="1"/>
  <c r="AL18" i="15"/>
  <c r="AL13" i="15" s="1"/>
  <c r="AD18" i="15"/>
  <c r="AD13" i="15" s="1"/>
  <c r="U18" i="15"/>
  <c r="U13" i="15" s="1"/>
  <c r="AE19" i="12"/>
  <c r="AE18" i="12"/>
  <c r="AE13" i="12" s="1"/>
  <c r="Y18" i="12"/>
  <c r="Y13" i="12" s="1"/>
  <c r="Z18" i="12"/>
  <c r="Z13" i="12" s="1"/>
  <c r="O26" i="9" l="1"/>
  <c r="O25" i="9"/>
  <c r="AF26" i="9"/>
  <c r="BJ26" i="9"/>
  <c r="CD25" i="9"/>
  <c r="BT25" i="9"/>
  <c r="BJ25" i="9"/>
  <c r="AZ25" i="9"/>
  <c r="AP25" i="9"/>
  <c r="AF25" i="9"/>
  <c r="AF24" i="9"/>
  <c r="AC27" i="29" l="1"/>
  <c r="AC26" i="29"/>
  <c r="AC25" i="29"/>
  <c r="W19" i="29"/>
  <c r="O24" i="29"/>
  <c r="O19" i="29" s="1"/>
  <c r="K24" i="29"/>
  <c r="K19" i="29" s="1"/>
  <c r="AG19" i="29"/>
  <c r="AA19" i="29"/>
  <c r="AG18" i="29"/>
  <c r="AA18" i="29"/>
  <c r="AG17" i="29"/>
  <c r="AC17" i="29"/>
  <c r="AB17" i="29"/>
  <c r="AA17" i="29"/>
  <c r="W17" i="29"/>
  <c r="AG16" i="29"/>
  <c r="AC16" i="29"/>
  <c r="AB16" i="29"/>
  <c r="AA16" i="29"/>
  <c r="W16" i="29"/>
  <c r="AG15" i="29"/>
  <c r="AC15" i="29"/>
  <c r="AB15" i="29"/>
  <c r="AA15" i="29"/>
  <c r="W15" i="29"/>
  <c r="AG14" i="29"/>
  <c r="AC14" i="29"/>
  <c r="AB14" i="29"/>
  <c r="AA14" i="29"/>
  <c r="W14" i="29"/>
  <c r="AG13" i="29"/>
  <c r="AA13" i="29"/>
  <c r="AC18" i="29" l="1"/>
  <c r="AC13" i="29" s="1"/>
  <c r="AC19" i="29"/>
  <c r="K18" i="29"/>
  <c r="K13" i="29" s="1"/>
  <c r="O18" i="29"/>
  <c r="O13" i="29" s="1"/>
  <c r="W18" i="29"/>
  <c r="W13" i="29" s="1"/>
  <c r="D12" i="19" l="1"/>
  <c r="AA27" i="26"/>
  <c r="O23" i="9"/>
  <c r="H247" i="23" l="1"/>
  <c r="N246" i="23" l="1"/>
  <c r="P246" i="23" s="1"/>
  <c r="R246" i="23" s="1"/>
  <c r="N245" i="23"/>
  <c r="P245" i="23" s="1"/>
  <c r="R245" i="23" s="1"/>
  <c r="N244" i="23"/>
  <c r="P244" i="23" s="1"/>
  <c r="R244" i="23" s="1"/>
  <c r="N243" i="23"/>
  <c r="P243" i="23" s="1"/>
  <c r="R243" i="23" s="1"/>
  <c r="N240" i="23"/>
  <c r="P240" i="23" s="1"/>
  <c r="R240" i="23" s="1"/>
  <c r="N239" i="23"/>
  <c r="P239" i="23" s="1"/>
  <c r="R239" i="23" s="1"/>
  <c r="N238" i="23"/>
  <c r="P238" i="23" s="1"/>
  <c r="R238" i="23" s="1"/>
  <c r="N237" i="23"/>
  <c r="P237" i="23" s="1"/>
  <c r="R237" i="23" s="1"/>
  <c r="N236" i="23"/>
  <c r="P236" i="23" s="1"/>
  <c r="R236" i="23" s="1"/>
  <c r="N235" i="23"/>
  <c r="P235" i="23" s="1"/>
  <c r="R235" i="23" s="1"/>
  <c r="N234" i="23"/>
  <c r="P234" i="23" s="1"/>
  <c r="R234" i="23" s="1"/>
  <c r="N233" i="23"/>
  <c r="P233" i="23" s="1"/>
  <c r="R233" i="23" s="1"/>
  <c r="N232" i="23"/>
  <c r="P232" i="23" s="1"/>
  <c r="R232" i="23" s="1"/>
  <c r="N231" i="23"/>
  <c r="P231" i="23" s="1"/>
  <c r="R231" i="23" s="1"/>
  <c r="N229" i="23"/>
  <c r="P229" i="23" s="1"/>
  <c r="R229" i="23" s="1"/>
  <c r="N208" i="23"/>
  <c r="P208" i="23" s="1"/>
  <c r="R208" i="23" s="1"/>
  <c r="N207" i="23"/>
  <c r="P207" i="23" s="1"/>
  <c r="R207" i="23" s="1"/>
  <c r="N206" i="23"/>
  <c r="P206" i="23" s="1"/>
  <c r="R206" i="23" s="1"/>
  <c r="N205" i="23"/>
  <c r="P205" i="23" s="1"/>
  <c r="R205" i="23" s="1"/>
  <c r="N204" i="23"/>
  <c r="P204" i="23" s="1"/>
  <c r="R204" i="23" s="1"/>
  <c r="N203" i="23"/>
  <c r="P203" i="23" s="1"/>
  <c r="R203" i="23" s="1"/>
  <c r="N202" i="23"/>
  <c r="P202" i="23" s="1"/>
  <c r="R202" i="23" s="1"/>
  <c r="N201" i="23"/>
  <c r="P201" i="23" s="1"/>
  <c r="R201" i="23" s="1"/>
  <c r="N200" i="23"/>
  <c r="P200" i="23" s="1"/>
  <c r="R200" i="23" s="1"/>
  <c r="N199" i="23"/>
  <c r="P199" i="23" s="1"/>
  <c r="R199" i="23" s="1"/>
  <c r="N198" i="23"/>
  <c r="P198" i="23" s="1"/>
  <c r="R198" i="23" s="1"/>
  <c r="N197" i="23"/>
  <c r="P197" i="23" s="1"/>
  <c r="R197" i="23" s="1"/>
  <c r="N196" i="23"/>
  <c r="P196" i="23" s="1"/>
  <c r="R196" i="23" s="1"/>
  <c r="N195" i="23"/>
  <c r="P195" i="23" s="1"/>
  <c r="R195" i="23" s="1"/>
  <c r="N194" i="23"/>
  <c r="P194" i="23" s="1"/>
  <c r="R194" i="23" s="1"/>
  <c r="R190" i="23"/>
  <c r="P190" i="23"/>
  <c r="N190" i="23"/>
  <c r="N189" i="23"/>
  <c r="P189" i="23" s="1"/>
  <c r="R189" i="23" s="1"/>
  <c r="N188" i="23"/>
  <c r="P188" i="23" s="1"/>
  <c r="R188" i="23" s="1"/>
  <c r="N187" i="23"/>
  <c r="P187" i="23" s="1"/>
  <c r="R187" i="23" s="1"/>
  <c r="R186" i="23"/>
  <c r="P186" i="23"/>
  <c r="N186" i="23"/>
  <c r="N185" i="23"/>
  <c r="P185" i="23" s="1"/>
  <c r="R185" i="23" s="1"/>
  <c r="N184" i="23"/>
  <c r="P184" i="23" s="1"/>
  <c r="R184" i="23" s="1"/>
  <c r="N183" i="23"/>
  <c r="P183" i="23" s="1"/>
  <c r="R183" i="23" s="1"/>
  <c r="R182" i="23"/>
  <c r="P182" i="23"/>
  <c r="N182" i="23"/>
  <c r="N112" i="23"/>
  <c r="P112" i="23" s="1"/>
  <c r="R112" i="23" s="1"/>
  <c r="N107" i="23"/>
  <c r="P107" i="23" s="1"/>
  <c r="R107" i="23" s="1"/>
  <c r="N106" i="23"/>
  <c r="P106" i="23" s="1"/>
  <c r="R106" i="23" s="1"/>
  <c r="N102" i="23"/>
  <c r="P102" i="23" s="1"/>
  <c r="R102" i="23" s="1"/>
  <c r="P101" i="23"/>
  <c r="R101" i="23" s="1"/>
  <c r="N101" i="23"/>
  <c r="N100" i="23"/>
  <c r="P100" i="23" s="1"/>
  <c r="R100" i="23" s="1"/>
  <c r="N99" i="23"/>
  <c r="P99" i="23" s="1"/>
  <c r="R99" i="23" s="1"/>
  <c r="N79" i="23"/>
  <c r="P79" i="23" s="1"/>
  <c r="R79" i="23" s="1"/>
  <c r="N76" i="23"/>
  <c r="P76" i="23" s="1"/>
  <c r="R76" i="23" s="1"/>
  <c r="N75" i="23"/>
  <c r="P75" i="23" s="1"/>
  <c r="R75" i="23" s="1"/>
  <c r="N74" i="23"/>
  <c r="P74" i="23" s="1"/>
  <c r="R74" i="23" s="1"/>
  <c r="N72" i="23"/>
  <c r="P72" i="23" s="1"/>
  <c r="R72" i="23" s="1"/>
  <c r="N71" i="23"/>
  <c r="P71" i="23" s="1"/>
  <c r="R71" i="23" s="1"/>
  <c r="N63" i="23"/>
  <c r="P63" i="23" s="1"/>
  <c r="R63" i="23" s="1"/>
  <c r="N62" i="23"/>
  <c r="P62" i="23" s="1"/>
  <c r="R62" i="23" s="1"/>
  <c r="N61" i="23"/>
  <c r="P61" i="23" s="1"/>
  <c r="R61" i="23" s="1"/>
  <c r="N60" i="23"/>
  <c r="P60" i="23" s="1"/>
  <c r="R60" i="23" s="1"/>
  <c r="N59" i="23"/>
  <c r="P59" i="23" s="1"/>
  <c r="R59" i="23" s="1"/>
  <c r="N56" i="23"/>
  <c r="P56" i="23" s="1"/>
  <c r="R56" i="23" s="1"/>
  <c r="N55" i="23"/>
  <c r="P55" i="23" s="1"/>
  <c r="R55" i="23" s="1"/>
  <c r="N54" i="23"/>
  <c r="P54" i="23" s="1"/>
  <c r="R54" i="23" s="1"/>
  <c r="N53" i="23"/>
  <c r="P53" i="23" s="1"/>
  <c r="R53" i="23" s="1"/>
  <c r="N47" i="23"/>
  <c r="P47" i="23" s="1"/>
  <c r="R47" i="23" s="1"/>
  <c r="N32" i="23"/>
  <c r="P32" i="23" s="1"/>
  <c r="R32" i="23" s="1"/>
  <c r="L246" i="23"/>
  <c r="L245" i="23"/>
  <c r="L244" i="23"/>
  <c r="L243" i="23"/>
  <c r="L240" i="23"/>
  <c r="L231" i="23"/>
  <c r="L229" i="23"/>
  <c r="L208" i="23"/>
  <c r="L207" i="23"/>
  <c r="L206" i="23"/>
  <c r="L205" i="23"/>
  <c r="L204" i="23"/>
  <c r="L203" i="23"/>
  <c r="L202" i="23"/>
  <c r="L201" i="23"/>
  <c r="L200" i="23"/>
  <c r="L199" i="23"/>
  <c r="L198" i="23"/>
  <c r="L197" i="23"/>
  <c r="L196" i="23"/>
  <c r="L195" i="23"/>
  <c r="L194" i="23"/>
  <c r="L190" i="23"/>
  <c r="S320" i="23"/>
  <c r="S312" i="23" s="1"/>
  <c r="S292" i="23"/>
  <c r="S289" i="23" s="1"/>
  <c r="S261" i="23"/>
  <c r="S260" i="23" s="1"/>
  <c r="S255" i="23"/>
  <c r="S254" i="23"/>
  <c r="S253" i="23"/>
  <c r="S242" i="23"/>
  <c r="S241" i="23" s="1"/>
  <c r="S230" i="23"/>
  <c r="S228" i="23"/>
  <c r="S218" i="23"/>
  <c r="S217" i="23"/>
  <c r="S216" i="23"/>
  <c r="S215" i="23"/>
  <c r="S209" i="23" s="1"/>
  <c r="S249" i="23" s="1"/>
  <c r="S214" i="23"/>
  <c r="S213" i="23"/>
  <c r="S212" i="23" s="1"/>
  <c r="S193" i="23"/>
  <c r="S191" i="23"/>
  <c r="S174" i="23"/>
  <c r="S173" i="23"/>
  <c r="Q292" i="23"/>
  <c r="Q289" i="23"/>
  <c r="Q261" i="23"/>
  <c r="Q260" i="23" s="1"/>
  <c r="Q255" i="23"/>
  <c r="Q254" i="23"/>
  <c r="Q253" i="23"/>
  <c r="Q242" i="23"/>
  <c r="Q241" i="23"/>
  <c r="Q230" i="23"/>
  <c r="Q228" i="23"/>
  <c r="Q252" i="23" s="1"/>
  <c r="Q218" i="23"/>
  <c r="Q217" i="23"/>
  <c r="Q216" i="23"/>
  <c r="Q215" i="23"/>
  <c r="Q209" i="23" s="1"/>
  <c r="Q249" i="23" s="1"/>
  <c r="Q214" i="23"/>
  <c r="Q212" i="23" s="1"/>
  <c r="Q213" i="23"/>
  <c r="Q193" i="23"/>
  <c r="Q191" i="23"/>
  <c r="Q174" i="23"/>
  <c r="Q173" i="23"/>
  <c r="Q248" i="23" s="1"/>
  <c r="O292" i="23"/>
  <c r="O289" i="23"/>
  <c r="O261" i="23"/>
  <c r="O260" i="23" s="1"/>
  <c r="O255" i="23"/>
  <c r="O254" i="23"/>
  <c r="O253" i="23"/>
  <c r="O242" i="23"/>
  <c r="O241" i="23"/>
  <c r="O230" i="23"/>
  <c r="O228" i="23"/>
  <c r="O218" i="23"/>
  <c r="O217" i="23"/>
  <c r="O216" i="23"/>
  <c r="O215" i="23"/>
  <c r="O209" i="23" s="1"/>
  <c r="O249" i="23" s="1"/>
  <c r="O214" i="23"/>
  <c r="O213" i="23"/>
  <c r="O212" i="23" s="1"/>
  <c r="O193" i="23"/>
  <c r="O191" i="23"/>
  <c r="O174" i="23"/>
  <c r="O173" i="23"/>
  <c r="O248" i="23" s="1"/>
  <c r="M292" i="23"/>
  <c r="M289" i="23"/>
  <c r="M261" i="23"/>
  <c r="M260" i="23"/>
  <c r="M255" i="23"/>
  <c r="M254" i="23"/>
  <c r="M253" i="23"/>
  <c r="M252" i="23"/>
  <c r="M242" i="23"/>
  <c r="M241" i="23"/>
  <c r="M237" i="23"/>
  <c r="M230" i="23"/>
  <c r="M228" i="23"/>
  <c r="M218" i="23"/>
  <c r="M217" i="23"/>
  <c r="M216" i="23"/>
  <c r="M215" i="23"/>
  <c r="M209" i="23" s="1"/>
  <c r="M249" i="23" s="1"/>
  <c r="M214" i="23"/>
  <c r="M213" i="23"/>
  <c r="M212" i="23" s="1"/>
  <c r="M193" i="23"/>
  <c r="M191" i="23"/>
  <c r="M174" i="23"/>
  <c r="M173" i="23"/>
  <c r="M248" i="23" s="1"/>
  <c r="M256" i="23" s="1"/>
  <c r="M258" i="23" s="1"/>
  <c r="K292" i="23"/>
  <c r="K289" i="23"/>
  <c r="K261" i="23"/>
  <c r="K260" i="23" s="1"/>
  <c r="K255" i="23"/>
  <c r="K254" i="23"/>
  <c r="K253" i="23"/>
  <c r="K252" i="23"/>
  <c r="K242" i="23"/>
  <c r="K241" i="23"/>
  <c r="K237" i="23"/>
  <c r="K230" i="23"/>
  <c r="K228" i="23"/>
  <c r="K218" i="23"/>
  <c r="K217" i="23"/>
  <c r="K216" i="23"/>
  <c r="K215" i="23"/>
  <c r="K209" i="23" s="1"/>
  <c r="K249" i="23" s="1"/>
  <c r="K214" i="23"/>
  <c r="K212" i="23" s="1"/>
  <c r="K213" i="23"/>
  <c r="K193" i="23"/>
  <c r="K191" i="23"/>
  <c r="K174" i="23"/>
  <c r="K173" i="23"/>
  <c r="K248" i="23" s="1"/>
  <c r="K256" i="23" s="1"/>
  <c r="K258" i="23" s="1"/>
  <c r="I258" i="23"/>
  <c r="L182" i="23"/>
  <c r="L112" i="23"/>
  <c r="L111" i="23"/>
  <c r="L110" i="23"/>
  <c r="L109" i="23"/>
  <c r="L108" i="23"/>
  <c r="L107" i="23"/>
  <c r="L106" i="23"/>
  <c r="L102" i="23"/>
  <c r="L101" i="23"/>
  <c r="L100" i="23"/>
  <c r="L99" i="23"/>
  <c r="L98" i="23"/>
  <c r="L79" i="23"/>
  <c r="L76" i="23"/>
  <c r="L75" i="23"/>
  <c r="L74" i="23"/>
  <c r="L72" i="23"/>
  <c r="L71" i="23"/>
  <c r="L63" i="23"/>
  <c r="L62" i="23"/>
  <c r="L61" i="23"/>
  <c r="L60" i="23"/>
  <c r="L59" i="23"/>
  <c r="L56" i="23"/>
  <c r="L55" i="23"/>
  <c r="L54" i="23"/>
  <c r="L53" i="23"/>
  <c r="L47" i="23"/>
  <c r="L32" i="23"/>
  <c r="S161" i="23"/>
  <c r="S160" i="23"/>
  <c r="S158" i="23"/>
  <c r="S157" i="23"/>
  <c r="S156" i="23"/>
  <c r="S155" i="23"/>
  <c r="S153" i="23"/>
  <c r="S152" i="23"/>
  <c r="S151" i="23"/>
  <c r="S150" i="23"/>
  <c r="S149" i="23"/>
  <c r="S148" i="23"/>
  <c r="S147" i="23"/>
  <c r="S146" i="23"/>
  <c r="S105" i="23"/>
  <c r="S97" i="23"/>
  <c r="S95" i="23"/>
  <c r="S129" i="23" s="1"/>
  <c r="S159" i="23" s="1"/>
  <c r="S94" i="23"/>
  <c r="S93" i="23"/>
  <c r="S92" i="23"/>
  <c r="S91" i="23"/>
  <c r="S89" i="23"/>
  <c r="S88" i="23"/>
  <c r="S87" i="23"/>
  <c r="S86" i="23"/>
  <c r="S85" i="23"/>
  <c r="S84" i="23"/>
  <c r="S83" i="23"/>
  <c r="S73" i="23"/>
  <c r="S70" i="23"/>
  <c r="S64" i="23"/>
  <c r="S57" i="23"/>
  <c r="S51" i="23"/>
  <c r="S50" i="23" s="1"/>
  <c r="S48" i="23" s="1"/>
  <c r="S34" i="23"/>
  <c r="S29" i="23"/>
  <c r="S19" i="23"/>
  <c r="S82" i="23" s="1"/>
  <c r="S18" i="23"/>
  <c r="Q161" i="23"/>
  <c r="Q160" i="23"/>
  <c r="Q158" i="23"/>
  <c r="Q157" i="23"/>
  <c r="Q156" i="23"/>
  <c r="Q155" i="23"/>
  <c r="Q153" i="23"/>
  <c r="Q152" i="23"/>
  <c r="Q151" i="23"/>
  <c r="Q150" i="23"/>
  <c r="Q149" i="23"/>
  <c r="Q148" i="23"/>
  <c r="Q147" i="23"/>
  <c r="Q146" i="23"/>
  <c r="Q105" i="23"/>
  <c r="Q97" i="23"/>
  <c r="Q95" i="23"/>
  <c r="Q129" i="23" s="1"/>
  <c r="Q159" i="23" s="1"/>
  <c r="Q94" i="23"/>
  <c r="Q93" i="23"/>
  <c r="Q92" i="23"/>
  <c r="Q91" i="23"/>
  <c r="Q89" i="23"/>
  <c r="Q88" i="23"/>
  <c r="Q87" i="23"/>
  <c r="Q86" i="23"/>
  <c r="Q85" i="23"/>
  <c r="Q84" i="23"/>
  <c r="Q83" i="23"/>
  <c r="Q73" i="23"/>
  <c r="Q70" i="23"/>
  <c r="Q64" i="23"/>
  <c r="Q57" i="23"/>
  <c r="Q51" i="23"/>
  <c r="Q50" i="23" s="1"/>
  <c r="Q48" i="23" s="1"/>
  <c r="Q34" i="23"/>
  <c r="Q29" i="23"/>
  <c r="Q19" i="23"/>
  <c r="Q82" i="23" s="1"/>
  <c r="Q18" i="23"/>
  <c r="Q320" i="23" s="1"/>
  <c r="Q312" i="23" s="1"/>
  <c r="O161" i="23"/>
  <c r="O160" i="23"/>
  <c r="O158" i="23"/>
  <c r="O157" i="23"/>
  <c r="O156" i="23"/>
  <c r="O155" i="23"/>
  <c r="O153" i="23"/>
  <c r="O152" i="23"/>
  <c r="O151" i="23"/>
  <c r="O150" i="23"/>
  <c r="O149" i="23"/>
  <c r="O148" i="23"/>
  <c r="O147" i="23"/>
  <c r="O146" i="23"/>
  <c r="O105" i="23"/>
  <c r="O96" i="23" s="1"/>
  <c r="O97" i="23"/>
  <c r="O95" i="23"/>
  <c r="O129" i="23" s="1"/>
  <c r="O159" i="23" s="1"/>
  <c r="O94" i="23"/>
  <c r="O93" i="23"/>
  <c r="O91" i="23"/>
  <c r="O89" i="23"/>
  <c r="O88" i="23"/>
  <c r="O87" i="23"/>
  <c r="O86" i="23"/>
  <c r="O85" i="23"/>
  <c r="O84" i="23"/>
  <c r="O83" i="23"/>
  <c r="O73" i="23"/>
  <c r="O70" i="23"/>
  <c r="O64" i="23"/>
  <c r="O57" i="23"/>
  <c r="O51" i="23"/>
  <c r="O50" i="23" s="1"/>
  <c r="O48" i="23" s="1"/>
  <c r="O34" i="23"/>
  <c r="O29" i="23"/>
  <c r="O92" i="23" s="1"/>
  <c r="O19" i="23"/>
  <c r="O82" i="23" s="1"/>
  <c r="O18" i="23"/>
  <c r="O320" i="23" s="1"/>
  <c r="O312" i="23" s="1"/>
  <c r="M161" i="23"/>
  <c r="M160" i="23"/>
  <c r="M158" i="23"/>
  <c r="M157" i="23"/>
  <c r="M156" i="23"/>
  <c r="M155" i="23"/>
  <c r="M153" i="23"/>
  <c r="M152" i="23"/>
  <c r="M151" i="23"/>
  <c r="M150" i="23"/>
  <c r="M149" i="23"/>
  <c r="M148" i="23"/>
  <c r="M147" i="23"/>
  <c r="M146" i="23"/>
  <c r="M129" i="23"/>
  <c r="M159" i="23" s="1"/>
  <c r="M105" i="23"/>
  <c r="M97" i="23"/>
  <c r="M96" i="23"/>
  <c r="M95" i="23"/>
  <c r="M94" i="23"/>
  <c r="M93" i="23"/>
  <c r="M92" i="23"/>
  <c r="M91" i="23"/>
  <c r="M89" i="23"/>
  <c r="M88" i="23"/>
  <c r="M87" i="23"/>
  <c r="M86" i="23"/>
  <c r="M85" i="23"/>
  <c r="M84" i="23"/>
  <c r="M83" i="23"/>
  <c r="M73" i="23"/>
  <c r="M70" i="23"/>
  <c r="M64" i="23"/>
  <c r="M57" i="23"/>
  <c r="M51" i="23"/>
  <c r="M50" i="23" s="1"/>
  <c r="M48" i="23" s="1"/>
  <c r="M33" i="23" s="1"/>
  <c r="M42" i="23" s="1"/>
  <c r="M90" i="23" s="1"/>
  <c r="M124" i="23" s="1"/>
  <c r="M34" i="23"/>
  <c r="M29" i="23"/>
  <c r="M19" i="23"/>
  <c r="M82" i="23" s="1"/>
  <c r="M18" i="23"/>
  <c r="M320" i="23" s="1"/>
  <c r="M312" i="23" s="1"/>
  <c r="K161" i="23"/>
  <c r="K160" i="23"/>
  <c r="K158" i="23"/>
  <c r="K157" i="23"/>
  <c r="K156" i="23"/>
  <c r="K155" i="23"/>
  <c r="K153" i="23"/>
  <c r="K152" i="23"/>
  <c r="K151" i="23"/>
  <c r="K150" i="23"/>
  <c r="K149" i="23"/>
  <c r="K148" i="23"/>
  <c r="K147" i="23"/>
  <c r="K146" i="23"/>
  <c r="K105" i="23"/>
  <c r="K97" i="23"/>
  <c r="K96" i="23"/>
  <c r="K95" i="23"/>
  <c r="K129" i="23" s="1"/>
  <c r="K159" i="23" s="1"/>
  <c r="K94" i="23"/>
  <c r="K93" i="23"/>
  <c r="K91" i="23"/>
  <c r="K89" i="23"/>
  <c r="K88" i="23"/>
  <c r="K87" i="23"/>
  <c r="K86" i="23"/>
  <c r="K85" i="23"/>
  <c r="K84" i="23"/>
  <c r="K83" i="23"/>
  <c r="K73" i="23"/>
  <c r="K70" i="23"/>
  <c r="K64" i="23"/>
  <c r="K57" i="23"/>
  <c r="K51" i="23"/>
  <c r="K50" i="23" s="1"/>
  <c r="K48" i="23" s="1"/>
  <c r="K33" i="23" s="1"/>
  <c r="K42" i="23" s="1"/>
  <c r="K90" i="23" s="1"/>
  <c r="K124" i="23" s="1"/>
  <c r="K34" i="23"/>
  <c r="K82" i="23" s="1"/>
  <c r="K29" i="23"/>
  <c r="K92" i="23" s="1"/>
  <c r="K19" i="23"/>
  <c r="K18" i="23"/>
  <c r="K320" i="23" s="1"/>
  <c r="K312" i="23" s="1"/>
  <c r="J247" i="23"/>
  <c r="L247" i="23" s="1"/>
  <c r="N247" i="23" s="1"/>
  <c r="P247" i="23" s="1"/>
  <c r="R247" i="23" s="1"/>
  <c r="J246" i="23"/>
  <c r="J245" i="23"/>
  <c r="J244" i="23"/>
  <c r="J243" i="23"/>
  <c r="J240" i="23"/>
  <c r="J231" i="23"/>
  <c r="J229" i="23"/>
  <c r="J208" i="23"/>
  <c r="J207" i="23"/>
  <c r="J206" i="23"/>
  <c r="J205" i="23"/>
  <c r="J204" i="23"/>
  <c r="J203" i="23"/>
  <c r="J202" i="23"/>
  <c r="J201" i="23"/>
  <c r="J200" i="23"/>
  <c r="J199" i="23"/>
  <c r="J198" i="23"/>
  <c r="J195" i="23"/>
  <c r="J194" i="23"/>
  <c r="J190" i="23"/>
  <c r="J182" i="23"/>
  <c r="J112" i="23"/>
  <c r="J107" i="23"/>
  <c r="J106" i="23"/>
  <c r="J102" i="23"/>
  <c r="J101" i="23"/>
  <c r="J100" i="23"/>
  <c r="J99" i="23"/>
  <c r="J98" i="23"/>
  <c r="J79" i="23"/>
  <c r="J76" i="23"/>
  <c r="J75" i="23"/>
  <c r="J72" i="23"/>
  <c r="J71" i="23"/>
  <c r="J63" i="23"/>
  <c r="J62" i="23"/>
  <c r="J61" i="23"/>
  <c r="J60" i="23"/>
  <c r="J59" i="23"/>
  <c r="J56" i="23"/>
  <c r="J55" i="23"/>
  <c r="J54" i="23"/>
  <c r="J53" i="23"/>
  <c r="J47" i="23"/>
  <c r="J32" i="23"/>
  <c r="R309" i="23"/>
  <c r="R308" i="23"/>
  <c r="R307" i="23"/>
  <c r="R306" i="23"/>
  <c r="R305" i="23"/>
  <c r="R304" i="23"/>
  <c r="R303" i="23"/>
  <c r="R302" i="23"/>
  <c r="R301" i="23"/>
  <c r="R300" i="23"/>
  <c r="R299" i="23"/>
  <c r="R293" i="23"/>
  <c r="P309" i="23"/>
  <c r="P308" i="23"/>
  <c r="P307" i="23"/>
  <c r="P306" i="23"/>
  <c r="P305" i="23"/>
  <c r="P304" i="23"/>
  <c r="P303" i="23"/>
  <c r="P302" i="23"/>
  <c r="P301" i="23"/>
  <c r="P300" i="23"/>
  <c r="P299" i="23"/>
  <c r="P298" i="23"/>
  <c r="P297" i="23"/>
  <c r="P296" i="23"/>
  <c r="P295" i="23"/>
  <c r="P294" i="23"/>
  <c r="P293" i="23"/>
  <c r="R287" i="23"/>
  <c r="R278" i="23"/>
  <c r="R277" i="23"/>
  <c r="P287" i="23"/>
  <c r="P278" i="23"/>
  <c r="P277" i="23"/>
  <c r="N287" i="23"/>
  <c r="N278" i="23"/>
  <c r="N277" i="23"/>
  <c r="N293" i="23"/>
  <c r="N292" i="23" s="1"/>
  <c r="N289" i="23" s="1"/>
  <c r="N309" i="23"/>
  <c r="N308" i="23"/>
  <c r="N307" i="23"/>
  <c r="N306" i="23"/>
  <c r="N305" i="23"/>
  <c r="N304" i="23"/>
  <c r="N303" i="23"/>
  <c r="N302" i="23"/>
  <c r="N301" i="23"/>
  <c r="N300" i="23"/>
  <c r="N299" i="23"/>
  <c r="N298" i="23"/>
  <c r="N297" i="23"/>
  <c r="N296" i="23"/>
  <c r="N295" i="23"/>
  <c r="N294" i="23"/>
  <c r="L309" i="23"/>
  <c r="L308" i="23"/>
  <c r="L307" i="23"/>
  <c r="L306" i="23"/>
  <c r="L305" i="23"/>
  <c r="L304" i="23"/>
  <c r="L303" i="23"/>
  <c r="L302" i="23"/>
  <c r="L301" i="23"/>
  <c r="L300" i="23"/>
  <c r="L299" i="23"/>
  <c r="L298" i="23"/>
  <c r="L297" i="23"/>
  <c r="L296" i="23"/>
  <c r="L295" i="23"/>
  <c r="L294" i="23"/>
  <c r="L293" i="23"/>
  <c r="L287" i="23"/>
  <c r="L278" i="23"/>
  <c r="L277" i="23"/>
  <c r="J309" i="23"/>
  <c r="J308" i="23"/>
  <c r="J307" i="23"/>
  <c r="J306" i="23"/>
  <c r="J305" i="23"/>
  <c r="J304" i="23"/>
  <c r="J303" i="23"/>
  <c r="J302" i="23"/>
  <c r="J301" i="23"/>
  <c r="J300" i="23"/>
  <c r="J299" i="23"/>
  <c r="J293" i="23"/>
  <c r="J287" i="23"/>
  <c r="J278" i="23"/>
  <c r="J277" i="23"/>
  <c r="R359" i="23"/>
  <c r="P359" i="23"/>
  <c r="N359" i="23"/>
  <c r="L359" i="23"/>
  <c r="J359" i="23"/>
  <c r="H359" i="23"/>
  <c r="H309" i="23"/>
  <c r="H308" i="23"/>
  <c r="H307" i="23"/>
  <c r="H306" i="23"/>
  <c r="H305" i="23"/>
  <c r="H304" i="23"/>
  <c r="H303" i="23"/>
  <c r="H302" i="23"/>
  <c r="H301" i="23"/>
  <c r="H300" i="23"/>
  <c r="H299" i="23"/>
  <c r="H298" i="23"/>
  <c r="H297" i="23"/>
  <c r="H296" i="23"/>
  <c r="H295" i="23"/>
  <c r="H294" i="23"/>
  <c r="H293" i="23"/>
  <c r="H288" i="23"/>
  <c r="H287" i="23"/>
  <c r="H278" i="23"/>
  <c r="H277" i="23"/>
  <c r="H246" i="23"/>
  <c r="H245" i="23"/>
  <c r="H244" i="23"/>
  <c r="H243" i="23"/>
  <c r="H240" i="23"/>
  <c r="H231" i="23"/>
  <c r="H229" i="23"/>
  <c r="F221" i="23"/>
  <c r="H208" i="23"/>
  <c r="H207" i="23"/>
  <c r="H206" i="23"/>
  <c r="H205" i="23"/>
  <c r="H204" i="23"/>
  <c r="H203" i="23"/>
  <c r="H202" i="23"/>
  <c r="H201" i="23"/>
  <c r="H200" i="23"/>
  <c r="H199" i="23"/>
  <c r="H198" i="23"/>
  <c r="H197" i="23"/>
  <c r="H196" i="23"/>
  <c r="H195" i="23"/>
  <c r="H194" i="23"/>
  <c r="H193" i="23" s="1"/>
  <c r="H190" i="23"/>
  <c r="H189" i="23"/>
  <c r="H188" i="23"/>
  <c r="H187" i="23"/>
  <c r="H186" i="23"/>
  <c r="H185" i="23"/>
  <c r="H184" i="23"/>
  <c r="H182" i="23"/>
  <c r="H112" i="23"/>
  <c r="H110" i="23"/>
  <c r="H109" i="23"/>
  <c r="H108" i="23"/>
  <c r="H107" i="23"/>
  <c r="H106" i="23"/>
  <c r="H102" i="23"/>
  <c r="H101" i="23"/>
  <c r="H100" i="23"/>
  <c r="H99" i="23"/>
  <c r="H98" i="23"/>
  <c r="H79" i="23"/>
  <c r="H76" i="23"/>
  <c r="H75" i="23"/>
  <c r="H74" i="23"/>
  <c r="H72" i="23"/>
  <c r="H71" i="23"/>
  <c r="H63" i="23"/>
  <c r="H62" i="23"/>
  <c r="H61" i="23"/>
  <c r="H60" i="23"/>
  <c r="H59" i="23"/>
  <c r="H56" i="23"/>
  <c r="H55" i="23"/>
  <c r="H54" i="23"/>
  <c r="H53" i="23"/>
  <c r="H47" i="23"/>
  <c r="H32" i="23"/>
  <c r="G435" i="23"/>
  <c r="G431" i="23"/>
  <c r="G417" i="23"/>
  <c r="G415" i="23"/>
  <c r="G408" i="23"/>
  <c r="G407" i="23" s="1"/>
  <c r="G406" i="23" s="1"/>
  <c r="G405" i="23"/>
  <c r="G401" i="23"/>
  <c r="G398" i="23"/>
  <c r="G396" i="23"/>
  <c r="G161" i="23" s="1"/>
  <c r="G160" i="23" s="1"/>
  <c r="G384" i="23"/>
  <c r="G383" i="23" s="1"/>
  <c r="G382" i="23" s="1"/>
  <c r="G381" i="23" s="1"/>
  <c r="G380" i="23" s="1"/>
  <c r="G221" i="23" s="1"/>
  <c r="F435" i="23"/>
  <c r="F431" i="23"/>
  <c r="F417" i="23"/>
  <c r="F415" i="23"/>
  <c r="F408" i="23"/>
  <c r="F407" i="23" s="1"/>
  <c r="F406" i="23" s="1"/>
  <c r="F405" i="23"/>
  <c r="F401" i="23"/>
  <c r="F398" i="23"/>
  <c r="F396" i="23"/>
  <c r="F161" i="23" s="1"/>
  <c r="F160" i="23" s="1"/>
  <c r="F384" i="23"/>
  <c r="F383" i="23" s="1"/>
  <c r="F382" i="23" s="1"/>
  <c r="F381" i="23" s="1"/>
  <c r="F380" i="23" s="1"/>
  <c r="G320" i="23"/>
  <c r="F320" i="23"/>
  <c r="F292" i="23"/>
  <c r="F289" i="23"/>
  <c r="F261" i="23"/>
  <c r="F260" i="23"/>
  <c r="F255" i="23"/>
  <c r="H255" i="23" s="1"/>
  <c r="F254" i="23"/>
  <c r="H254" i="23" s="1"/>
  <c r="F253" i="23"/>
  <c r="H253" i="23" s="1"/>
  <c r="F242" i="23"/>
  <c r="F241" i="23"/>
  <c r="F239" i="23"/>
  <c r="H239" i="23" s="1"/>
  <c r="F238" i="23"/>
  <c r="H238" i="23" s="1"/>
  <c r="F237" i="23"/>
  <c r="H237" i="23" s="1"/>
  <c r="F236" i="23"/>
  <c r="H236" i="23" s="1"/>
  <c r="F235" i="23"/>
  <c r="F234" i="23"/>
  <c r="H234" i="23" s="1"/>
  <c r="F233" i="23"/>
  <c r="H233" i="23" s="1"/>
  <c r="F232" i="23"/>
  <c r="F230" i="23" s="1"/>
  <c r="F228" i="23" s="1"/>
  <c r="F252" i="23" s="1"/>
  <c r="F225" i="23"/>
  <c r="F224" i="23"/>
  <c r="F223" i="23"/>
  <c r="F222" i="23"/>
  <c r="F220" i="23"/>
  <c r="H220" i="23" s="1"/>
  <c r="F218" i="23"/>
  <c r="F215" i="23"/>
  <c r="F214" i="23"/>
  <c r="H214" i="23" s="1"/>
  <c r="F213" i="23"/>
  <c r="H213" i="23" s="1"/>
  <c r="H212" i="23" s="1"/>
  <c r="F212" i="23"/>
  <c r="F209" i="23"/>
  <c r="F193" i="23"/>
  <c r="F191" i="23"/>
  <c r="F174" i="23"/>
  <c r="F173" i="23" s="1"/>
  <c r="H235" i="23"/>
  <c r="H215" i="23"/>
  <c r="H209" i="23" s="1"/>
  <c r="H292" i="23"/>
  <c r="H289" i="23" s="1"/>
  <c r="H261" i="23"/>
  <c r="H260" i="23"/>
  <c r="H242" i="23"/>
  <c r="H241" i="23"/>
  <c r="H232" i="23"/>
  <c r="H225" i="23"/>
  <c r="H224" i="23"/>
  <c r="H223" i="23"/>
  <c r="H222" i="23"/>
  <c r="H174" i="23"/>
  <c r="H173" i="23"/>
  <c r="G292" i="23"/>
  <c r="G289" i="23"/>
  <c r="G261" i="23"/>
  <c r="G260" i="23"/>
  <c r="G255" i="23"/>
  <c r="G254" i="23"/>
  <c r="G253" i="23"/>
  <c r="G242" i="23"/>
  <c r="G241" i="23"/>
  <c r="G239" i="23"/>
  <c r="G238" i="23"/>
  <c r="G237" i="23"/>
  <c r="G236" i="23"/>
  <c r="G235" i="23"/>
  <c r="G234" i="23"/>
  <c r="G233" i="23"/>
  <c r="G232" i="23"/>
  <c r="G230" i="23" s="1"/>
  <c r="G228" i="23" s="1"/>
  <c r="G252" i="23" s="1"/>
  <c r="G225" i="23"/>
  <c r="G224" i="23"/>
  <c r="G223" i="23"/>
  <c r="G222" i="23"/>
  <c r="G220" i="23"/>
  <c r="G218" i="23"/>
  <c r="G215" i="23"/>
  <c r="G214" i="23"/>
  <c r="G213" i="23"/>
  <c r="G212" i="23" s="1"/>
  <c r="G209" i="23"/>
  <c r="G193" i="23"/>
  <c r="G191" i="23" s="1"/>
  <c r="G174" i="23"/>
  <c r="G173" i="23"/>
  <c r="G312" i="23" s="1"/>
  <c r="G158" i="23"/>
  <c r="G157" i="23"/>
  <c r="G156" i="23"/>
  <c r="G155" i="23"/>
  <c r="G153" i="23"/>
  <c r="G152" i="23"/>
  <c r="G151" i="23"/>
  <c r="G150" i="23"/>
  <c r="G149" i="23"/>
  <c r="G148" i="23"/>
  <c r="G147" i="23"/>
  <c r="G146" i="23"/>
  <c r="G129" i="23"/>
  <c r="G159" i="23" s="1"/>
  <c r="G105" i="23"/>
  <c r="G98" i="23"/>
  <c r="G97" i="23"/>
  <c r="G96" i="23" s="1"/>
  <c r="G95" i="23"/>
  <c r="G94" i="23"/>
  <c r="G93" i="23"/>
  <c r="G92" i="23"/>
  <c r="G91" i="23"/>
  <c r="G89" i="23"/>
  <c r="G88" i="23"/>
  <c r="G87" i="23"/>
  <c r="G86" i="23"/>
  <c r="G85" i="23"/>
  <c r="G84" i="23"/>
  <c r="G83" i="23"/>
  <c r="G73" i="23"/>
  <c r="G70" i="23"/>
  <c r="G65" i="23"/>
  <c r="G64" i="23"/>
  <c r="G57" i="23"/>
  <c r="G51" i="23"/>
  <c r="G50" i="23" s="1"/>
  <c r="G48" i="23" s="1"/>
  <c r="G33" i="23" s="1"/>
  <c r="G42" i="23" s="1"/>
  <c r="G90" i="23" s="1"/>
  <c r="G124" i="23" s="1"/>
  <c r="G34" i="23"/>
  <c r="G29" i="23"/>
  <c r="G27" i="23"/>
  <c r="G19" i="23"/>
  <c r="G82" i="23" s="1"/>
  <c r="G18" i="23"/>
  <c r="F158" i="23"/>
  <c r="F157" i="23"/>
  <c r="F156" i="23"/>
  <c r="F155" i="23"/>
  <c r="F153" i="23"/>
  <c r="F152" i="23"/>
  <c r="F151" i="23"/>
  <c r="F150" i="23"/>
  <c r="F149" i="23"/>
  <c r="F148" i="23"/>
  <c r="F147" i="23"/>
  <c r="F146" i="23"/>
  <c r="F129" i="23"/>
  <c r="F159" i="23" s="1"/>
  <c r="F105" i="23"/>
  <c r="F98" i="23"/>
  <c r="F97" i="23"/>
  <c r="F96" i="23" s="1"/>
  <c r="F95" i="23"/>
  <c r="F94" i="23"/>
  <c r="F93" i="23"/>
  <c r="F91" i="23"/>
  <c r="F89" i="23"/>
  <c r="F88" i="23"/>
  <c r="F87" i="23"/>
  <c r="F86" i="23"/>
  <c r="F85" i="23"/>
  <c r="F84" i="23"/>
  <c r="F83" i="23"/>
  <c r="F73" i="23"/>
  <c r="F70" i="23"/>
  <c r="F65" i="23"/>
  <c r="F64" i="23"/>
  <c r="F57" i="23"/>
  <c r="F51" i="23"/>
  <c r="F50" i="23" s="1"/>
  <c r="F48" i="23" s="1"/>
  <c r="F33" i="23" s="1"/>
  <c r="F42" i="23" s="1"/>
  <c r="F90" i="23" s="1"/>
  <c r="F124" i="23" s="1"/>
  <c r="F34" i="23"/>
  <c r="F29" i="23"/>
  <c r="F92" i="23" s="1"/>
  <c r="F27" i="23"/>
  <c r="F19" i="23"/>
  <c r="F82" i="23" s="1"/>
  <c r="F18" i="23"/>
  <c r="O252" i="23" l="1"/>
  <c r="S252" i="23"/>
  <c r="Q256" i="23"/>
  <c r="Q258" i="23" s="1"/>
  <c r="O256" i="23"/>
  <c r="O258" i="23" s="1"/>
  <c r="S248" i="23"/>
  <c r="S256" i="23" s="1"/>
  <c r="S258" i="23" s="1"/>
  <c r="Q96" i="23"/>
  <c r="S96" i="23"/>
  <c r="O33" i="23"/>
  <c r="O42" i="23" s="1"/>
  <c r="O90" i="23" s="1"/>
  <c r="O124" i="23" s="1"/>
  <c r="O139" i="23" s="1"/>
  <c r="O130" i="23" s="1"/>
  <c r="S33" i="23"/>
  <c r="S42" i="23" s="1"/>
  <c r="S90" i="23" s="1"/>
  <c r="S124" i="23" s="1"/>
  <c r="Q33" i="23"/>
  <c r="Q42" i="23" s="1"/>
  <c r="Q90" i="23" s="1"/>
  <c r="Q124" i="23" s="1"/>
  <c r="Q139" i="23" s="1"/>
  <c r="Q130" i="23" s="1"/>
  <c r="S139" i="23"/>
  <c r="S130" i="23" s="1"/>
  <c r="S81" i="23"/>
  <c r="S115" i="23" s="1"/>
  <c r="Q81" i="23"/>
  <c r="Q115" i="23" s="1"/>
  <c r="O81" i="23"/>
  <c r="O115" i="23" s="1"/>
  <c r="M139" i="23"/>
  <c r="M130" i="23" s="1"/>
  <c r="M154" i="23"/>
  <c r="M81" i="23"/>
  <c r="M115" i="23" s="1"/>
  <c r="K139" i="23"/>
  <c r="K130" i="23" s="1"/>
  <c r="K81" i="23"/>
  <c r="K115" i="23" s="1"/>
  <c r="H191" i="23"/>
  <c r="G217" i="23"/>
  <c r="G216" i="23" s="1"/>
  <c r="G249" i="23" s="1"/>
  <c r="F217" i="23"/>
  <c r="F216" i="23" s="1"/>
  <c r="F249" i="23" s="1"/>
  <c r="F312" i="23"/>
  <c r="F248" i="23"/>
  <c r="H230" i="23"/>
  <c r="H228" i="23" s="1"/>
  <c r="H252" i="23" s="1"/>
  <c r="H218" i="23"/>
  <c r="H248" i="23"/>
  <c r="G248" i="23"/>
  <c r="G81" i="23"/>
  <c r="G115" i="23" s="1"/>
  <c r="G139" i="23"/>
  <c r="G130" i="23" s="1"/>
  <c r="F139" i="23"/>
  <c r="F130" i="23" s="1"/>
  <c r="F81" i="23"/>
  <c r="F115" i="23" s="1"/>
  <c r="K154" i="23" l="1"/>
  <c r="S154" i="23"/>
  <c r="Q154" i="23"/>
  <c r="S166" i="23"/>
  <c r="S171" i="23" s="1"/>
  <c r="S145" i="23"/>
  <c r="Q166" i="23"/>
  <c r="Q171" i="23" s="1"/>
  <c r="Q145" i="23"/>
  <c r="O166" i="23"/>
  <c r="O171" i="23" s="1"/>
  <c r="O145" i="23"/>
  <c r="O154" i="23"/>
  <c r="M166" i="23"/>
  <c r="M171" i="23" s="1"/>
  <c r="M145" i="23"/>
  <c r="K166" i="23"/>
  <c r="K171" i="23" s="1"/>
  <c r="K145" i="23"/>
  <c r="G256" i="23"/>
  <c r="F256" i="23"/>
  <c r="H257" i="23" s="1"/>
  <c r="G154" i="23"/>
  <c r="G166" i="23"/>
  <c r="G171" i="23" s="1"/>
  <c r="G145" i="23"/>
  <c r="F166" i="23"/>
  <c r="F171" i="23" s="1"/>
  <c r="F145" i="23"/>
  <c r="F154" i="23"/>
  <c r="E382" i="23" l="1"/>
  <c r="E383" i="23"/>
  <c r="E440" i="23" l="1"/>
  <c r="H440" i="23"/>
  <c r="I440" i="23"/>
  <c r="J440" i="23"/>
  <c r="K440" i="23"/>
  <c r="K380" i="23" s="1"/>
  <c r="L440" i="23"/>
  <c r="M440" i="23"/>
  <c r="M380" i="23" s="1"/>
  <c r="N440" i="23"/>
  <c r="O440" i="23"/>
  <c r="O380" i="23" s="1"/>
  <c r="P440" i="23"/>
  <c r="Q440" i="23"/>
  <c r="R440" i="23"/>
  <c r="S440" i="23"/>
  <c r="T440" i="23"/>
  <c r="U440" i="23"/>
  <c r="D440" i="23"/>
  <c r="D380" i="23" s="1"/>
  <c r="U380" i="23"/>
  <c r="S380" i="23"/>
  <c r="Q380" i="23"/>
  <c r="I380" i="23"/>
  <c r="D320" i="23"/>
  <c r="D64" i="23" l="1"/>
  <c r="BS27" i="15" l="1"/>
  <c r="BS26" i="15"/>
  <c r="BS25" i="15"/>
  <c r="AC26" i="14"/>
  <c r="AC26" i="12"/>
  <c r="DI27" i="11"/>
  <c r="DE28" i="11"/>
  <c r="DE27" i="11"/>
  <c r="DE26" i="11"/>
  <c r="AN25" i="10"/>
  <c r="AN26" i="10"/>
  <c r="AM25" i="10"/>
  <c r="AM26" i="10"/>
  <c r="CD23" i="9"/>
  <c r="BT24" i="9"/>
  <c r="BT23" i="9" s="1"/>
  <c r="BJ24" i="9"/>
  <c r="BJ23" i="9" s="1"/>
  <c r="AZ24" i="9"/>
  <c r="AP24" i="9"/>
  <c r="AF23" i="9" l="1"/>
  <c r="AZ23" i="9"/>
  <c r="AP23" i="9"/>
  <c r="U437" i="23" l="1"/>
  <c r="T437" i="23"/>
  <c r="U436" i="23"/>
  <c r="T436" i="23"/>
  <c r="U435" i="23"/>
  <c r="T435" i="23"/>
  <c r="U434" i="23"/>
  <c r="T434" i="23"/>
  <c r="U433" i="23"/>
  <c r="T433" i="23"/>
  <c r="U432" i="23"/>
  <c r="T432" i="23"/>
  <c r="U431" i="23"/>
  <c r="T431" i="23"/>
  <c r="U430" i="23"/>
  <c r="T430" i="23"/>
  <c r="U429" i="23"/>
  <c r="T429" i="23"/>
  <c r="U428" i="23"/>
  <c r="T428" i="23"/>
  <c r="U427" i="23"/>
  <c r="T427" i="23"/>
  <c r="U426" i="23"/>
  <c r="T426" i="23"/>
  <c r="U425" i="23"/>
  <c r="T425" i="23"/>
  <c r="U424" i="23"/>
  <c r="T424" i="23"/>
  <c r="U423" i="23"/>
  <c r="T423" i="23"/>
  <c r="U422" i="23"/>
  <c r="T422" i="23"/>
  <c r="U421" i="23"/>
  <c r="T421" i="23"/>
  <c r="U420" i="23"/>
  <c r="T420" i="23"/>
  <c r="U419" i="23"/>
  <c r="T419" i="23"/>
  <c r="U418" i="23"/>
  <c r="T418" i="23"/>
  <c r="U417" i="23"/>
  <c r="T417" i="23"/>
  <c r="U416" i="23"/>
  <c r="T416" i="23"/>
  <c r="U415" i="23"/>
  <c r="T415" i="23"/>
  <c r="U414" i="23"/>
  <c r="T414" i="23"/>
  <c r="U413" i="23"/>
  <c r="T413" i="23"/>
  <c r="U412" i="23"/>
  <c r="T412" i="23"/>
  <c r="U411" i="23"/>
  <c r="T411" i="23"/>
  <c r="U410" i="23"/>
  <c r="T410" i="23"/>
  <c r="U409" i="23"/>
  <c r="T409" i="23"/>
  <c r="U408" i="23"/>
  <c r="T408" i="23"/>
  <c r="U405" i="23"/>
  <c r="T405" i="23"/>
  <c r="U404" i="23"/>
  <c r="T404" i="23"/>
  <c r="U403" i="23"/>
  <c r="T403" i="23"/>
  <c r="U402" i="23"/>
  <c r="T402" i="23"/>
  <c r="U401" i="23"/>
  <c r="T401" i="23"/>
  <c r="U400" i="23"/>
  <c r="T400" i="23"/>
  <c r="U399" i="23"/>
  <c r="T399" i="23"/>
  <c r="U398" i="23"/>
  <c r="T398" i="23"/>
  <c r="U397" i="23"/>
  <c r="T397" i="23"/>
  <c r="U396" i="23"/>
  <c r="T396" i="23"/>
  <c r="U395" i="23"/>
  <c r="T395" i="23"/>
  <c r="U394" i="23"/>
  <c r="T394" i="23"/>
  <c r="U393" i="23"/>
  <c r="T393" i="23"/>
  <c r="U392" i="23"/>
  <c r="T392" i="23"/>
  <c r="U391" i="23"/>
  <c r="T391" i="23"/>
  <c r="U390" i="23"/>
  <c r="T390" i="23"/>
  <c r="U389" i="23"/>
  <c r="T389" i="23"/>
  <c r="U388" i="23"/>
  <c r="T388" i="23"/>
  <c r="U387" i="23"/>
  <c r="T387" i="23"/>
  <c r="U386" i="23"/>
  <c r="T386" i="23"/>
  <c r="U385" i="23"/>
  <c r="T385" i="23"/>
  <c r="U384" i="23"/>
  <c r="T384" i="23"/>
  <c r="U359" i="23"/>
  <c r="T359" i="23"/>
  <c r="U310" i="23"/>
  <c r="T310" i="23"/>
  <c r="U309" i="23"/>
  <c r="T309" i="23"/>
  <c r="U308" i="23"/>
  <c r="T308" i="23"/>
  <c r="U307" i="23"/>
  <c r="T307" i="23"/>
  <c r="U306" i="23"/>
  <c r="T306" i="23"/>
  <c r="U305" i="23"/>
  <c r="T305" i="23"/>
  <c r="U304" i="23"/>
  <c r="T304" i="23"/>
  <c r="U303" i="23"/>
  <c r="T303" i="23"/>
  <c r="U302" i="23"/>
  <c r="T302" i="23"/>
  <c r="U301" i="23"/>
  <c r="T301" i="23"/>
  <c r="U300" i="23"/>
  <c r="T300" i="23"/>
  <c r="U299" i="23"/>
  <c r="T299" i="23"/>
  <c r="U298" i="23"/>
  <c r="T298" i="23"/>
  <c r="U297" i="23"/>
  <c r="T297" i="23"/>
  <c r="U296" i="23"/>
  <c r="T296" i="23"/>
  <c r="U295" i="23"/>
  <c r="T295" i="23"/>
  <c r="U294" i="23"/>
  <c r="T294" i="23"/>
  <c r="U293" i="23"/>
  <c r="T293" i="23"/>
  <c r="U291" i="23"/>
  <c r="T291" i="23"/>
  <c r="U290" i="23"/>
  <c r="T290" i="23"/>
  <c r="U288" i="23"/>
  <c r="T288" i="23"/>
  <c r="U287" i="23"/>
  <c r="T287" i="23"/>
  <c r="T278" i="23"/>
  <c r="T277" i="23"/>
  <c r="T276" i="23"/>
  <c r="U276" i="23" s="1"/>
  <c r="T275" i="23"/>
  <c r="U275" i="23" s="1"/>
  <c r="T274" i="23"/>
  <c r="U274" i="23" s="1"/>
  <c r="T273" i="23"/>
  <c r="U273" i="23" s="1"/>
  <c r="T272" i="23"/>
  <c r="U272" i="23" s="1"/>
  <c r="T271" i="23"/>
  <c r="U271" i="23" s="1"/>
  <c r="U270" i="23"/>
  <c r="T270" i="23"/>
  <c r="U269" i="23"/>
  <c r="T269" i="23"/>
  <c r="T268" i="23"/>
  <c r="U268" i="23" s="1"/>
  <c r="T267" i="23"/>
  <c r="U267" i="23" s="1"/>
  <c r="T266" i="23"/>
  <c r="U266" i="23" s="1"/>
  <c r="T265" i="23"/>
  <c r="U265" i="23" s="1"/>
  <c r="U264" i="23"/>
  <c r="T264" i="23"/>
  <c r="U263" i="23"/>
  <c r="T263" i="23"/>
  <c r="T262" i="23"/>
  <c r="U262" i="23" s="1"/>
  <c r="U261" i="23"/>
  <c r="T261" i="23"/>
  <c r="U247" i="23" l="1"/>
  <c r="T247" i="23"/>
  <c r="U246" i="23"/>
  <c r="T246" i="23"/>
  <c r="U245" i="23"/>
  <c r="T245" i="23"/>
  <c r="U244" i="23"/>
  <c r="T244" i="23"/>
  <c r="U243" i="23"/>
  <c r="T243" i="23"/>
  <c r="U240" i="23"/>
  <c r="T240" i="23"/>
  <c r="U231" i="23"/>
  <c r="T231" i="23"/>
  <c r="U211" i="23"/>
  <c r="T211" i="23"/>
  <c r="U210" i="23"/>
  <c r="T210" i="23"/>
  <c r="U208" i="23"/>
  <c r="T208" i="23"/>
  <c r="U207" i="23"/>
  <c r="T207" i="23"/>
  <c r="U206" i="23"/>
  <c r="T206" i="23"/>
  <c r="U205" i="23"/>
  <c r="T205" i="23"/>
  <c r="U204" i="23"/>
  <c r="T204" i="23"/>
  <c r="U203" i="23"/>
  <c r="T203" i="23"/>
  <c r="U202" i="23"/>
  <c r="T202" i="23"/>
  <c r="U201" i="23"/>
  <c r="T201" i="23"/>
  <c r="U200" i="23"/>
  <c r="T200" i="23"/>
  <c r="U199" i="23"/>
  <c r="T199" i="23"/>
  <c r="U198" i="23"/>
  <c r="T198" i="23"/>
  <c r="U197" i="23"/>
  <c r="T197" i="23"/>
  <c r="U196" i="23"/>
  <c r="T196" i="23"/>
  <c r="U195" i="23"/>
  <c r="T195" i="23"/>
  <c r="U194" i="23"/>
  <c r="T194" i="23"/>
  <c r="U190" i="23"/>
  <c r="T190" i="23"/>
  <c r="U189" i="23"/>
  <c r="T189" i="23"/>
  <c r="U188" i="23"/>
  <c r="T188" i="23"/>
  <c r="U187" i="23"/>
  <c r="T187" i="23"/>
  <c r="U186" i="23"/>
  <c r="T186" i="23"/>
  <c r="U185" i="23"/>
  <c r="T185" i="23"/>
  <c r="U184" i="23"/>
  <c r="T184" i="23"/>
  <c r="U183" i="23"/>
  <c r="T183" i="23"/>
  <c r="U182" i="23"/>
  <c r="T182" i="23"/>
  <c r="U181" i="23"/>
  <c r="T181" i="23"/>
  <c r="U180" i="23"/>
  <c r="T180" i="23"/>
  <c r="U179" i="23"/>
  <c r="T179" i="23"/>
  <c r="U178" i="23"/>
  <c r="T178" i="23"/>
  <c r="U177" i="23"/>
  <c r="T177" i="23"/>
  <c r="U176" i="23"/>
  <c r="T176" i="23"/>
  <c r="U175" i="23"/>
  <c r="T175" i="23"/>
  <c r="U174" i="23"/>
  <c r="T174" i="23"/>
  <c r="U112" i="23"/>
  <c r="T112" i="23"/>
  <c r="U110" i="23"/>
  <c r="T110" i="23"/>
  <c r="U109" i="23"/>
  <c r="T109" i="23"/>
  <c r="U107" i="23"/>
  <c r="T107" i="23"/>
  <c r="U106" i="23"/>
  <c r="T106" i="23"/>
  <c r="U102" i="23"/>
  <c r="T102" i="23"/>
  <c r="U101" i="23"/>
  <c r="T101" i="23"/>
  <c r="U100" i="23"/>
  <c r="T100" i="23"/>
  <c r="U99" i="23"/>
  <c r="T99" i="23"/>
  <c r="U79" i="23"/>
  <c r="T79" i="23"/>
  <c r="U76" i="23"/>
  <c r="T76" i="23"/>
  <c r="U75" i="23"/>
  <c r="T75" i="23"/>
  <c r="U74" i="23"/>
  <c r="T74" i="23"/>
  <c r="U72" i="23"/>
  <c r="T72" i="23"/>
  <c r="U71" i="23"/>
  <c r="T71" i="23"/>
  <c r="U65" i="23"/>
  <c r="T65" i="23"/>
  <c r="U63" i="23"/>
  <c r="T63" i="23"/>
  <c r="U62" i="23"/>
  <c r="T62" i="23"/>
  <c r="U61" i="23"/>
  <c r="T61" i="23"/>
  <c r="U60" i="23"/>
  <c r="T60" i="23"/>
  <c r="U59" i="23"/>
  <c r="T59" i="23"/>
  <c r="U56" i="23"/>
  <c r="T56" i="23"/>
  <c r="U55" i="23"/>
  <c r="T55" i="23"/>
  <c r="U54" i="23"/>
  <c r="T54" i="23"/>
  <c r="U53" i="23"/>
  <c r="T53" i="23"/>
  <c r="U52" i="23"/>
  <c r="T52" i="23"/>
  <c r="U47" i="23"/>
  <c r="T47" i="23"/>
  <c r="U41" i="23"/>
  <c r="T41" i="23"/>
  <c r="U40" i="23"/>
  <c r="T40" i="23"/>
  <c r="U39" i="23"/>
  <c r="T39" i="23"/>
  <c r="U38" i="23"/>
  <c r="T38" i="23"/>
  <c r="U37" i="23"/>
  <c r="T37" i="23"/>
  <c r="U36" i="23"/>
  <c r="T36" i="23"/>
  <c r="U35" i="23"/>
  <c r="T35" i="23"/>
  <c r="U34" i="23"/>
  <c r="T34" i="23"/>
  <c r="U32" i="23"/>
  <c r="T32" i="23"/>
  <c r="U31" i="23"/>
  <c r="T31" i="23"/>
  <c r="U30" i="23"/>
  <c r="T30" i="23"/>
  <c r="U29" i="23"/>
  <c r="T29" i="23"/>
  <c r="U28" i="23"/>
  <c r="T28" i="23"/>
  <c r="U27" i="23"/>
  <c r="U26" i="23"/>
  <c r="T26" i="23"/>
  <c r="U25" i="23"/>
  <c r="T25" i="23"/>
  <c r="U24" i="23"/>
  <c r="T24" i="23"/>
  <c r="U23" i="23"/>
  <c r="T23" i="23"/>
  <c r="U22" i="23"/>
  <c r="T22" i="23"/>
  <c r="U21" i="23"/>
  <c r="T21" i="23"/>
  <c r="U20" i="23"/>
  <c r="T20" i="23"/>
  <c r="U19" i="23"/>
  <c r="T19" i="23"/>
  <c r="T27" i="23"/>
  <c r="S435" i="23"/>
  <c r="R435" i="23"/>
  <c r="S431" i="23"/>
  <c r="R431" i="23"/>
  <c r="S417" i="23"/>
  <c r="R417" i="23"/>
  <c r="S408" i="23"/>
  <c r="R408" i="23"/>
  <c r="S407" i="23"/>
  <c r="S406" i="23" s="1"/>
  <c r="R407" i="23"/>
  <c r="R406" i="23" s="1"/>
  <c r="S401" i="23"/>
  <c r="R401" i="23"/>
  <c r="S398" i="23"/>
  <c r="R398" i="23"/>
  <c r="R161" i="23"/>
  <c r="R160" i="23" s="1"/>
  <c r="S384" i="23"/>
  <c r="R384" i="23"/>
  <c r="R383" i="23" s="1"/>
  <c r="R382" i="23" s="1"/>
  <c r="S383" i="23"/>
  <c r="S382" i="23" s="1"/>
  <c r="U292" i="23"/>
  <c r="R292" i="23"/>
  <c r="T292" i="23" s="1"/>
  <c r="U289" i="23"/>
  <c r="R289" i="23"/>
  <c r="T289" i="23" s="1"/>
  <c r="R261" i="23"/>
  <c r="R260" i="23"/>
  <c r="T260" i="23" s="1"/>
  <c r="R242" i="23"/>
  <c r="R241" i="23" s="1"/>
  <c r="R193" i="23"/>
  <c r="R191" i="23"/>
  <c r="R174" i="23"/>
  <c r="R173" i="23"/>
  <c r="R248" i="23" s="1"/>
  <c r="R158" i="23"/>
  <c r="R157" i="23"/>
  <c r="R156" i="23"/>
  <c r="R155" i="23"/>
  <c r="R153" i="23"/>
  <c r="R152" i="23"/>
  <c r="R151" i="23"/>
  <c r="R150" i="23"/>
  <c r="R149" i="23"/>
  <c r="R148" i="23"/>
  <c r="R147" i="23"/>
  <c r="R146" i="23"/>
  <c r="R105" i="23"/>
  <c r="R95" i="23"/>
  <c r="R129" i="23" s="1"/>
  <c r="R159" i="23" s="1"/>
  <c r="R94" i="23"/>
  <c r="R93" i="23"/>
  <c r="R92" i="23"/>
  <c r="R91" i="23"/>
  <c r="R89" i="23"/>
  <c r="R88" i="23"/>
  <c r="R87" i="23"/>
  <c r="R86" i="23"/>
  <c r="R85" i="23"/>
  <c r="R84" i="23"/>
  <c r="R83" i="23"/>
  <c r="R82" i="23"/>
  <c r="R73" i="23"/>
  <c r="R70" i="23"/>
  <c r="R64" i="23"/>
  <c r="R57" i="23"/>
  <c r="R51" i="23"/>
  <c r="R50" i="23" s="1"/>
  <c r="R48" i="23" s="1"/>
  <c r="R34" i="23"/>
  <c r="R29" i="23"/>
  <c r="R19" i="23"/>
  <c r="R18" i="23" s="1"/>
  <c r="Q435" i="23"/>
  <c r="P435" i="23"/>
  <c r="Q431" i="23"/>
  <c r="P431" i="23"/>
  <c r="Q417" i="23"/>
  <c r="P417" i="23"/>
  <c r="Q408" i="23"/>
  <c r="P408" i="23"/>
  <c r="P407" i="23" s="1"/>
  <c r="P406" i="23" s="1"/>
  <c r="Q407" i="23"/>
  <c r="Q406" i="23" s="1"/>
  <c r="Q401" i="23"/>
  <c r="P401" i="23"/>
  <c r="Q398" i="23"/>
  <c r="P398" i="23"/>
  <c r="P161" i="23"/>
  <c r="P160" i="23" s="1"/>
  <c r="Q384" i="23"/>
  <c r="Q383" i="23" s="1"/>
  <c r="Q382" i="23" s="1"/>
  <c r="P384" i="23"/>
  <c r="P383" i="23" s="1"/>
  <c r="P382" i="23" s="1"/>
  <c r="P292" i="23"/>
  <c r="P289" i="23"/>
  <c r="P261" i="23"/>
  <c r="P260" i="23"/>
  <c r="P242" i="23"/>
  <c r="P241" i="23" s="1"/>
  <c r="P193" i="23"/>
  <c r="P191" i="23" s="1"/>
  <c r="P174" i="23"/>
  <c r="P173" i="23"/>
  <c r="P158" i="23"/>
  <c r="P157" i="23"/>
  <c r="P156" i="23"/>
  <c r="P155" i="23"/>
  <c r="P153" i="23"/>
  <c r="P152" i="23"/>
  <c r="P151" i="23"/>
  <c r="P150" i="23"/>
  <c r="P149" i="23"/>
  <c r="P148" i="23"/>
  <c r="P147" i="23"/>
  <c r="P146" i="23"/>
  <c r="P105" i="23"/>
  <c r="P95" i="23"/>
  <c r="P129" i="23" s="1"/>
  <c r="P159" i="23" s="1"/>
  <c r="P94" i="23"/>
  <c r="P93" i="23"/>
  <c r="P92" i="23"/>
  <c r="P91" i="23"/>
  <c r="P89" i="23"/>
  <c r="P88" i="23"/>
  <c r="P87" i="23"/>
  <c r="P86" i="23"/>
  <c r="P85" i="23"/>
  <c r="P84" i="23"/>
  <c r="P83" i="23"/>
  <c r="P82" i="23"/>
  <c r="P73" i="23"/>
  <c r="P70" i="23"/>
  <c r="P64" i="23"/>
  <c r="P57" i="23"/>
  <c r="P51" i="23"/>
  <c r="P50" i="23"/>
  <c r="P48" i="23" s="1"/>
  <c r="P34" i="23"/>
  <c r="P29" i="23"/>
  <c r="P19" i="23"/>
  <c r="P18" i="23" s="1"/>
  <c r="P320" i="23" s="1"/>
  <c r="O435" i="23"/>
  <c r="N435" i="23"/>
  <c r="O431" i="23"/>
  <c r="N431" i="23"/>
  <c r="O417" i="23"/>
  <c r="N417" i="23"/>
  <c r="O408" i="23"/>
  <c r="N408" i="23"/>
  <c r="O407" i="23"/>
  <c r="O406" i="23" s="1"/>
  <c r="N407" i="23"/>
  <c r="N406" i="23" s="1"/>
  <c r="O401" i="23"/>
  <c r="N401" i="23"/>
  <c r="O398" i="23"/>
  <c r="N398" i="23"/>
  <c r="N161" i="23"/>
  <c r="N160" i="23" s="1"/>
  <c r="O384" i="23"/>
  <c r="N384" i="23"/>
  <c r="N383" i="23" s="1"/>
  <c r="O383" i="23"/>
  <c r="O382" i="23" s="1"/>
  <c r="N261" i="23"/>
  <c r="N260" i="23"/>
  <c r="N242" i="23"/>
  <c r="N241" i="23" s="1"/>
  <c r="N193" i="23"/>
  <c r="N191" i="23" s="1"/>
  <c r="N174" i="23"/>
  <c r="N173" i="23" s="1"/>
  <c r="N158" i="23"/>
  <c r="N157" i="23"/>
  <c r="N156" i="23"/>
  <c r="N155" i="23"/>
  <c r="N153" i="23"/>
  <c r="N152" i="23"/>
  <c r="N151" i="23"/>
  <c r="N150" i="23"/>
  <c r="N149" i="23"/>
  <c r="N148" i="23"/>
  <c r="N147" i="23"/>
  <c r="N146" i="23"/>
  <c r="N105" i="23"/>
  <c r="N95" i="23"/>
  <c r="N129" i="23" s="1"/>
  <c r="N159" i="23" s="1"/>
  <c r="N94" i="23"/>
  <c r="N93" i="23"/>
  <c r="N92" i="23"/>
  <c r="N91" i="23"/>
  <c r="N89" i="23"/>
  <c r="N88" i="23"/>
  <c r="N87" i="23"/>
  <c r="N86" i="23"/>
  <c r="N85" i="23"/>
  <c r="N84" i="23"/>
  <c r="N83" i="23"/>
  <c r="N73" i="23"/>
  <c r="N70" i="23"/>
  <c r="N64" i="23"/>
  <c r="N57" i="23"/>
  <c r="N51" i="23"/>
  <c r="N50" i="23" s="1"/>
  <c r="N48" i="23" s="1"/>
  <c r="N34" i="23"/>
  <c r="N29" i="23"/>
  <c r="N19" i="23"/>
  <c r="N18" i="23" s="1"/>
  <c r="N320" i="23" s="1"/>
  <c r="N382" i="23" l="1"/>
  <c r="N248" i="23"/>
  <c r="R320" i="23"/>
  <c r="P33" i="23"/>
  <c r="P42" i="23" s="1"/>
  <c r="P90" i="23" s="1"/>
  <c r="R33" i="23"/>
  <c r="R42" i="23" s="1"/>
  <c r="R90" i="23" s="1"/>
  <c r="N33" i="23"/>
  <c r="N42" i="23" s="1"/>
  <c r="S381" i="23"/>
  <c r="R381" i="23"/>
  <c r="R81" i="23"/>
  <c r="R312" i="23"/>
  <c r="Q381" i="23"/>
  <c r="P248" i="23"/>
  <c r="P81" i="23"/>
  <c r="P312" i="23"/>
  <c r="P381" i="23"/>
  <c r="O381" i="23"/>
  <c r="N312" i="23"/>
  <c r="N90" i="23"/>
  <c r="N381" i="23"/>
  <c r="N82" i="23"/>
  <c r="AC25" i="27"/>
  <c r="W19" i="27"/>
  <c r="O24" i="27"/>
  <c r="O19" i="27" s="1"/>
  <c r="K24" i="27"/>
  <c r="K19" i="27" s="1"/>
  <c r="AG19" i="27"/>
  <c r="AA19" i="27"/>
  <c r="AA13" i="27" s="1"/>
  <c r="AG18" i="27"/>
  <c r="AA18" i="27"/>
  <c r="O18" i="27"/>
  <c r="K18" i="27"/>
  <c r="AG17" i="27"/>
  <c r="AC17" i="27"/>
  <c r="AB17" i="27"/>
  <c r="AA17" i="27"/>
  <c r="W17" i="27"/>
  <c r="AG16" i="27"/>
  <c r="AC16" i="27"/>
  <c r="AB16" i="27"/>
  <c r="AA16" i="27"/>
  <c r="W16" i="27"/>
  <c r="AG15" i="27"/>
  <c r="AC15" i="27"/>
  <c r="AB15" i="27"/>
  <c r="AA15" i="27"/>
  <c r="W15" i="27"/>
  <c r="AG14" i="27"/>
  <c r="AC14" i="27"/>
  <c r="AB14" i="27"/>
  <c r="AA14" i="27"/>
  <c r="W14" i="27"/>
  <c r="AG13" i="27"/>
  <c r="O13" i="27"/>
  <c r="K13" i="27"/>
  <c r="AC27" i="26"/>
  <c r="AC25" i="26"/>
  <c r="W18" i="26"/>
  <c r="W13" i="26" s="1"/>
  <c r="O24" i="26"/>
  <c r="O19" i="26" s="1"/>
  <c r="K24" i="26"/>
  <c r="K19" i="26" s="1"/>
  <c r="AG19" i="26"/>
  <c r="AA19" i="26"/>
  <c r="AA13" i="26" s="1"/>
  <c r="W19" i="26"/>
  <c r="AG18" i="26"/>
  <c r="AA18" i="26"/>
  <c r="O18" i="26"/>
  <c r="K18" i="26"/>
  <c r="AG17" i="26"/>
  <c r="AC17" i="26"/>
  <c r="AB17" i="26"/>
  <c r="AA17" i="26"/>
  <c r="W17" i="26"/>
  <c r="AG16" i="26"/>
  <c r="AC16" i="26"/>
  <c r="AB16" i="26"/>
  <c r="AA16" i="26"/>
  <c r="W16" i="26"/>
  <c r="AG15" i="26"/>
  <c r="AC15" i="26"/>
  <c r="AB15" i="26"/>
  <c r="AA15" i="26"/>
  <c r="W15" i="26"/>
  <c r="AG14" i="26"/>
  <c r="AC14" i="26"/>
  <c r="AB14" i="26"/>
  <c r="AA14" i="26"/>
  <c r="W14" i="26"/>
  <c r="AG13" i="26"/>
  <c r="O13" i="26"/>
  <c r="K13" i="26"/>
  <c r="AC25" i="25"/>
  <c r="AC24" i="25" s="1"/>
  <c r="W19" i="25"/>
  <c r="O24" i="25"/>
  <c r="O19" i="25" s="1"/>
  <c r="K24" i="25"/>
  <c r="K19" i="25" s="1"/>
  <c r="AG19" i="25"/>
  <c r="AA19" i="25"/>
  <c r="AA13" i="25" s="1"/>
  <c r="AG18" i="25"/>
  <c r="AA18" i="25"/>
  <c r="O18" i="25"/>
  <c r="K18" i="25"/>
  <c r="K13" i="25" s="1"/>
  <c r="AG17" i="25"/>
  <c r="AC17" i="25"/>
  <c r="AB17" i="25"/>
  <c r="AA17" i="25"/>
  <c r="W17" i="25"/>
  <c r="AG16" i="25"/>
  <c r="AC16" i="25"/>
  <c r="AB16" i="25"/>
  <c r="AA16" i="25"/>
  <c r="W16" i="25"/>
  <c r="AG15" i="25"/>
  <c r="AC15" i="25"/>
  <c r="AB15" i="25"/>
  <c r="AA15" i="25"/>
  <c r="W15" i="25"/>
  <c r="AG14" i="25"/>
  <c r="AC14" i="25"/>
  <c r="AB14" i="25"/>
  <c r="AA14" i="25"/>
  <c r="W14" i="25"/>
  <c r="AG13" i="25"/>
  <c r="O13" i="25"/>
  <c r="CY25" i="11"/>
  <c r="CY19" i="11" s="1"/>
  <c r="CS25" i="11"/>
  <c r="CS20" i="11" s="1"/>
  <c r="DC19" i="11"/>
  <c r="DC18" i="11"/>
  <c r="CY18" i="11"/>
  <c r="CW18" i="11"/>
  <c r="CS18" i="11"/>
  <c r="DC17" i="11"/>
  <c r="CY17" i="11"/>
  <c r="CW17" i="11"/>
  <c r="CS17" i="11"/>
  <c r="DC16" i="11"/>
  <c r="DC14" i="11" s="1"/>
  <c r="CY16" i="11"/>
  <c r="CW16" i="11"/>
  <c r="CS16" i="11"/>
  <c r="DC15" i="11"/>
  <c r="CY15" i="11"/>
  <c r="CW15" i="11"/>
  <c r="CS15" i="11"/>
  <c r="CM25" i="11"/>
  <c r="CM19" i="11" s="1"/>
  <c r="CG25" i="11"/>
  <c r="CG20" i="11" s="1"/>
  <c r="CQ19" i="11"/>
  <c r="CQ18" i="11"/>
  <c r="CM18" i="11"/>
  <c r="CK18" i="11"/>
  <c r="CG18" i="11"/>
  <c r="CQ17" i="11"/>
  <c r="CM17" i="11"/>
  <c r="CK17" i="11"/>
  <c r="CG17" i="11"/>
  <c r="CQ16" i="11"/>
  <c r="CM16" i="11"/>
  <c r="CK16" i="11"/>
  <c r="CG16" i="11"/>
  <c r="CQ15" i="11"/>
  <c r="CQ14" i="11" s="1"/>
  <c r="CM15" i="11"/>
  <c r="CK15" i="11"/>
  <c r="CG15" i="11"/>
  <c r="CA25" i="11"/>
  <c r="CA19" i="11" s="1"/>
  <c r="BU25" i="11"/>
  <c r="BU20" i="11" s="1"/>
  <c r="CE19" i="11"/>
  <c r="CE18" i="11"/>
  <c r="CA18" i="11"/>
  <c r="BY18" i="11"/>
  <c r="BU18" i="11"/>
  <c r="CE17" i="11"/>
  <c r="CA17" i="11"/>
  <c r="BY17" i="11"/>
  <c r="BU17" i="11"/>
  <c r="CE16" i="11"/>
  <c r="CA16" i="11"/>
  <c r="BY16" i="11"/>
  <c r="BU16" i="11"/>
  <c r="CE15" i="11"/>
  <c r="CA15" i="11"/>
  <c r="BY15" i="11"/>
  <c r="BU15" i="11"/>
  <c r="CE14" i="11"/>
  <c r="F12" i="10"/>
  <c r="E12" i="10"/>
  <c r="K25" i="10"/>
  <c r="L23" i="10"/>
  <c r="AN24" i="10"/>
  <c r="AM24" i="10"/>
  <c r="AN22" i="10"/>
  <c r="AM22" i="10"/>
  <c r="AN21" i="10"/>
  <c r="AM21" i="10"/>
  <c r="AN20" i="10"/>
  <c r="AM20" i="10"/>
  <c r="AN19" i="10"/>
  <c r="AM19" i="10"/>
  <c r="AJ23" i="10"/>
  <c r="AJ17" i="10" s="1"/>
  <c r="AI23" i="10"/>
  <c r="AI18" i="10" s="1"/>
  <c r="AJ16" i="10"/>
  <c r="AI16" i="10"/>
  <c r="AJ15" i="10"/>
  <c r="AI15" i="10"/>
  <c r="AJ14" i="10"/>
  <c r="AI14" i="10"/>
  <c r="AJ13" i="10"/>
  <c r="AI13" i="10"/>
  <c r="AH23" i="10"/>
  <c r="AH18" i="10" s="1"/>
  <c r="AG23" i="10"/>
  <c r="AG18" i="10" s="1"/>
  <c r="AF23" i="10"/>
  <c r="AF18" i="10" s="1"/>
  <c r="AE23" i="10"/>
  <c r="AE18" i="10" s="1"/>
  <c r="AH16" i="10"/>
  <c r="AG16" i="10"/>
  <c r="AF16" i="10"/>
  <c r="AE16" i="10"/>
  <c r="AH15" i="10"/>
  <c r="AG15" i="10"/>
  <c r="AF15" i="10"/>
  <c r="AE15" i="10"/>
  <c r="AH14" i="10"/>
  <c r="AG14" i="10"/>
  <c r="AF14" i="10"/>
  <c r="AE14" i="10"/>
  <c r="AH13" i="10"/>
  <c r="AG13" i="10"/>
  <c r="AF13" i="10"/>
  <c r="AE13" i="10"/>
  <c r="F17" i="9"/>
  <c r="F12" i="9" s="1"/>
  <c r="CS25" i="9"/>
  <c r="CN25" i="9"/>
  <c r="CF25" i="9"/>
  <c r="CA25" i="9"/>
  <c r="BV25" i="9"/>
  <c r="BQ25" i="9"/>
  <c r="BL25" i="9"/>
  <c r="BG25" i="9"/>
  <c r="BB25" i="9"/>
  <c r="AW25" i="9"/>
  <c r="AR25" i="9"/>
  <c r="AM25" i="9"/>
  <c r="AL25" i="9"/>
  <c r="CT25" i="9" s="1"/>
  <c r="AJ25" i="9"/>
  <c r="CR25" i="9" s="1"/>
  <c r="AI25" i="9"/>
  <c r="CQ25" i="9" s="1"/>
  <c r="AH25" i="9"/>
  <c r="AG25" i="9"/>
  <c r="CO25" i="9" s="1"/>
  <c r="AE25" i="9"/>
  <c r="CM25" i="9" s="1"/>
  <c r="AD25" i="9"/>
  <c r="CL25" i="9" s="1"/>
  <c r="AC25" i="9"/>
  <c r="R25" i="9"/>
  <c r="W18" i="25" l="1"/>
  <c r="W13" i="25" s="1"/>
  <c r="AC18" i="27"/>
  <c r="AC13" i="27" s="1"/>
  <c r="AC18" i="25"/>
  <c r="AC13" i="25" s="1"/>
  <c r="BY14" i="11"/>
  <c r="CW14" i="11"/>
  <c r="CK14" i="11"/>
  <c r="F18" i="9"/>
  <c r="R380" i="23"/>
  <c r="R221" i="23" s="1"/>
  <c r="P380" i="23"/>
  <c r="P221" i="23" s="1"/>
  <c r="N380" i="23"/>
  <c r="N221" i="23" s="1"/>
  <c r="AC18" i="26"/>
  <c r="AC13" i="26" s="1"/>
  <c r="N81" i="23"/>
  <c r="W18" i="27"/>
  <c r="W13" i="27" s="1"/>
  <c r="AC19" i="27"/>
  <c r="CY20" i="11"/>
  <c r="CM20" i="11"/>
  <c r="CY14" i="11"/>
  <c r="CS19" i="11"/>
  <c r="CS14" i="11" s="1"/>
  <c r="CM14" i="11"/>
  <c r="CG19" i="11"/>
  <c r="CG14" i="11" s="1"/>
  <c r="CA20" i="11"/>
  <c r="CA14" i="11"/>
  <c r="BU19" i="11"/>
  <c r="BU14" i="11" s="1"/>
  <c r="AJ18" i="10"/>
  <c r="AI17" i="10"/>
  <c r="AI12" i="10" s="1"/>
  <c r="AH17" i="10"/>
  <c r="AH12" i="10" s="1"/>
  <c r="AJ12" i="10"/>
  <c r="AE17" i="10"/>
  <c r="AE12" i="10" s="1"/>
  <c r="AF17" i="10"/>
  <c r="AF12" i="10" s="1"/>
  <c r="AG17" i="10"/>
  <c r="AG12" i="10" s="1"/>
  <c r="CK25" i="9"/>
  <c r="CP25" i="9"/>
  <c r="CS24" i="9"/>
  <c r="CS26" i="9"/>
  <c r="CN26" i="9"/>
  <c r="CN24" i="9"/>
  <c r="CS22" i="9"/>
  <c r="CP22" i="9"/>
  <c r="CN22" i="9"/>
  <c r="CK22" i="9"/>
  <c r="CS21" i="9"/>
  <c r="CP21" i="9"/>
  <c r="CN21" i="9"/>
  <c r="CK21" i="9"/>
  <c r="CT20" i="9"/>
  <c r="CS20" i="9"/>
  <c r="CR20" i="9"/>
  <c r="CQ20" i="9"/>
  <c r="CP20" i="9"/>
  <c r="CO20" i="9"/>
  <c r="CN20" i="9"/>
  <c r="CM20" i="9"/>
  <c r="CL20" i="9"/>
  <c r="CK20" i="9"/>
  <c r="CT19" i="9"/>
  <c r="CS19" i="9"/>
  <c r="CR19" i="9"/>
  <c r="CQ19" i="9"/>
  <c r="CP19" i="9"/>
  <c r="CO19" i="9"/>
  <c r="CN19" i="9"/>
  <c r="CM19" i="9"/>
  <c r="CL19" i="9"/>
  <c r="CK19" i="9"/>
  <c r="CF26" i="9"/>
  <c r="CF24" i="9"/>
  <c r="CI23" i="9"/>
  <c r="CI17" i="9" s="1"/>
  <c r="CI16" i="9"/>
  <c r="CF16" i="9"/>
  <c r="CI15" i="9"/>
  <c r="CF15" i="9"/>
  <c r="CI14" i="9"/>
  <c r="CF14" i="9"/>
  <c r="CI13" i="9"/>
  <c r="CF13" i="9"/>
  <c r="CA26" i="9"/>
  <c r="CA24" i="9"/>
  <c r="CA23" i="9" s="1"/>
  <c r="CD17" i="9"/>
  <c r="CD16" i="9"/>
  <c r="CA16" i="9"/>
  <c r="CD15" i="9"/>
  <c r="CA15" i="9"/>
  <c r="CD14" i="9"/>
  <c r="CA14" i="9"/>
  <c r="CD13" i="9"/>
  <c r="CA13" i="9"/>
  <c r="BV26" i="9"/>
  <c r="BV24" i="9"/>
  <c r="BY23" i="9"/>
  <c r="BY18" i="9" s="1"/>
  <c r="BY16" i="9"/>
  <c r="BV16" i="9"/>
  <c r="BY15" i="9"/>
  <c r="BV15" i="9"/>
  <c r="BY14" i="9"/>
  <c r="BV14" i="9"/>
  <c r="BY13" i="9"/>
  <c r="BV13" i="9"/>
  <c r="BQ26" i="9"/>
  <c r="BQ24" i="9"/>
  <c r="BQ23" i="9" s="1"/>
  <c r="BT18" i="9"/>
  <c r="BT16" i="9"/>
  <c r="BQ16" i="9"/>
  <c r="BT15" i="9"/>
  <c r="BQ15" i="9"/>
  <c r="BT14" i="9"/>
  <c r="BQ14" i="9"/>
  <c r="BT13" i="9"/>
  <c r="BQ13" i="9"/>
  <c r="BL26" i="9"/>
  <c r="BL24" i="9"/>
  <c r="BO23" i="9"/>
  <c r="BO17" i="9" s="1"/>
  <c r="BO16" i="9"/>
  <c r="BL16" i="9"/>
  <c r="BO15" i="9"/>
  <c r="BL15" i="9"/>
  <c r="BO14" i="9"/>
  <c r="BL14" i="9"/>
  <c r="BO13" i="9"/>
  <c r="BL13" i="9"/>
  <c r="BG26" i="9"/>
  <c r="BG24" i="9"/>
  <c r="BJ16" i="9"/>
  <c r="BG16" i="9"/>
  <c r="BJ15" i="9"/>
  <c r="BG15" i="9"/>
  <c r="BJ14" i="9"/>
  <c r="BG14" i="9"/>
  <c r="BJ13" i="9"/>
  <c r="BG13" i="9"/>
  <c r="F98" i="24"/>
  <c r="E98" i="24"/>
  <c r="BG23" i="9" l="1"/>
  <c r="AC19" i="25"/>
  <c r="AC19" i="26"/>
  <c r="CI18" i="9"/>
  <c r="BT17" i="9"/>
  <c r="BQ17" i="9"/>
  <c r="BQ12" i="9" s="1"/>
  <c r="CF23" i="9"/>
  <c r="CF18" i="9"/>
  <c r="CF17" i="9"/>
  <c r="CF12" i="9" s="1"/>
  <c r="CA18" i="9"/>
  <c r="CA17" i="9"/>
  <c r="CA12" i="9" s="1"/>
  <c r="CD18" i="9"/>
  <c r="BY17" i="9"/>
  <c r="BY12" i="9" s="1"/>
  <c r="BV23" i="9"/>
  <c r="BV18" i="9" s="1"/>
  <c r="BO18" i="9"/>
  <c r="BL23" i="9"/>
  <c r="BL17" i="9" s="1"/>
  <c r="BL12" i="9" s="1"/>
  <c r="BG17" i="9"/>
  <c r="BG12" i="9" s="1"/>
  <c r="CI12" i="9"/>
  <c r="CD12" i="9"/>
  <c r="BO12" i="9"/>
  <c r="BT12" i="9"/>
  <c r="BL18" i="9"/>
  <c r="BV17" i="9" l="1"/>
  <c r="BV12" i="9" s="1"/>
  <c r="BG18" i="9"/>
  <c r="BQ18" i="9"/>
  <c r="BJ18" i="9"/>
  <c r="BJ17" i="9"/>
  <c r="BJ12" i="9" s="1"/>
  <c r="M435" i="23"/>
  <c r="L435" i="23"/>
  <c r="K435" i="23"/>
  <c r="J435" i="23"/>
  <c r="I435" i="23"/>
  <c r="H435" i="23"/>
  <c r="E435" i="23"/>
  <c r="D435" i="23"/>
  <c r="M431" i="23"/>
  <c r="L431" i="23"/>
  <c r="K431" i="23"/>
  <c r="K421" i="23" s="1"/>
  <c r="J431" i="23"/>
  <c r="I431" i="23"/>
  <c r="H431" i="23"/>
  <c r="E431" i="23"/>
  <c r="D431" i="23"/>
  <c r="J421" i="23"/>
  <c r="M417" i="23"/>
  <c r="L417" i="23"/>
  <c r="L407" i="23" s="1"/>
  <c r="L406" i="23" s="1"/>
  <c r="K417" i="23"/>
  <c r="J417" i="23"/>
  <c r="I417" i="23"/>
  <c r="H417" i="23"/>
  <c r="E417" i="23"/>
  <c r="E407" i="23" s="1"/>
  <c r="E406" i="23" s="1"/>
  <c r="E381" i="23" s="1"/>
  <c r="E380" i="23" s="1"/>
  <c r="D407" i="23"/>
  <c r="D406" i="23" s="1"/>
  <c r="M407" i="23"/>
  <c r="M406" i="23" s="1"/>
  <c r="M408" i="23"/>
  <c r="L408" i="23"/>
  <c r="K408" i="23"/>
  <c r="J408" i="23"/>
  <c r="I408" i="23"/>
  <c r="H408" i="23"/>
  <c r="E408" i="23"/>
  <c r="D408" i="23"/>
  <c r="J407" i="23"/>
  <c r="I407" i="23"/>
  <c r="H407" i="23"/>
  <c r="H406" i="23" s="1"/>
  <c r="J406" i="23"/>
  <c r="M401" i="23"/>
  <c r="L401" i="23"/>
  <c r="K401" i="23"/>
  <c r="J401" i="23"/>
  <c r="I401" i="23"/>
  <c r="H401" i="23"/>
  <c r="E401" i="23"/>
  <c r="D401" i="23"/>
  <c r="M398" i="23"/>
  <c r="L398" i="23"/>
  <c r="K398" i="23"/>
  <c r="J398" i="23"/>
  <c r="I398" i="23"/>
  <c r="I383" i="23" s="1"/>
  <c r="I382" i="23" s="1"/>
  <c r="H398" i="23"/>
  <c r="E398" i="23"/>
  <c r="D398" i="23"/>
  <c r="M383" i="23"/>
  <c r="M382" i="23" s="1"/>
  <c r="L383" i="23"/>
  <c r="L382" i="23" s="1"/>
  <c r="K383" i="23"/>
  <c r="K382" i="23" s="1"/>
  <c r="T383" i="23"/>
  <c r="M384" i="23"/>
  <c r="L384" i="23"/>
  <c r="K384" i="23"/>
  <c r="J384" i="23"/>
  <c r="I384" i="23"/>
  <c r="H384" i="23"/>
  <c r="E384" i="23"/>
  <c r="D384" i="23"/>
  <c r="U383" i="23"/>
  <c r="J383" i="23"/>
  <c r="J382" i="23" s="1"/>
  <c r="H383" i="23"/>
  <c r="D383" i="23"/>
  <c r="D382" i="23" s="1"/>
  <c r="T374" i="23"/>
  <c r="U324" i="23"/>
  <c r="T324" i="23"/>
  <c r="U323" i="23"/>
  <c r="T323" i="23"/>
  <c r="U322" i="23"/>
  <c r="T322" i="23"/>
  <c r="U321" i="23"/>
  <c r="T321" i="23"/>
  <c r="U319" i="23"/>
  <c r="T319" i="23"/>
  <c r="U318" i="23"/>
  <c r="T318" i="23"/>
  <c r="U317" i="23"/>
  <c r="T317" i="23"/>
  <c r="U316" i="23"/>
  <c r="T316" i="23"/>
  <c r="U315" i="23"/>
  <c r="T315" i="23"/>
  <c r="U314" i="23"/>
  <c r="T314" i="23"/>
  <c r="U313" i="23"/>
  <c r="T313" i="23"/>
  <c r="L292" i="23"/>
  <c r="L289" i="23" s="1"/>
  <c r="J292" i="23"/>
  <c r="J289" i="23" s="1"/>
  <c r="I292" i="23"/>
  <c r="E292" i="23"/>
  <c r="E289" i="23" s="1"/>
  <c r="D292" i="23"/>
  <c r="D289" i="23" s="1"/>
  <c r="I289" i="23"/>
  <c r="L261" i="23"/>
  <c r="L260" i="23" s="1"/>
  <c r="J261" i="23"/>
  <c r="J260" i="23" s="1"/>
  <c r="I261" i="23"/>
  <c r="E261" i="23"/>
  <c r="D261" i="23"/>
  <c r="E260" i="23"/>
  <c r="D260" i="23"/>
  <c r="I255" i="23"/>
  <c r="J255" i="23"/>
  <c r="I254" i="23"/>
  <c r="J254" i="23"/>
  <c r="I253" i="23"/>
  <c r="J253" i="23"/>
  <c r="T242" i="23"/>
  <c r="L242" i="23"/>
  <c r="L241" i="23" s="1"/>
  <c r="J242" i="23"/>
  <c r="J241" i="23" s="1"/>
  <c r="I242" i="23"/>
  <c r="I241" i="23" s="1"/>
  <c r="E242" i="23"/>
  <c r="E241" i="23" s="1"/>
  <c r="D242" i="23"/>
  <c r="D241" i="23" s="1"/>
  <c r="J239" i="23"/>
  <c r="J238" i="23"/>
  <c r="I237" i="23"/>
  <c r="J236" i="23"/>
  <c r="J235" i="23"/>
  <c r="E235" i="23"/>
  <c r="D235" i="23"/>
  <c r="J232" i="23"/>
  <c r="D230" i="23"/>
  <c r="E228" i="23"/>
  <c r="D228" i="23"/>
  <c r="J225" i="23"/>
  <c r="J224" i="23"/>
  <c r="J222" i="23"/>
  <c r="J219" i="23"/>
  <c r="I218" i="23"/>
  <c r="J218" i="23"/>
  <c r="E217" i="23"/>
  <c r="E216" i="23" s="1"/>
  <c r="D217" i="23"/>
  <c r="D216" i="23" s="1"/>
  <c r="I215" i="23"/>
  <c r="I214" i="23"/>
  <c r="J214" i="23"/>
  <c r="I213" i="23"/>
  <c r="J213" i="23"/>
  <c r="E212" i="23"/>
  <c r="D212" i="23"/>
  <c r="E209" i="23"/>
  <c r="D209" i="23"/>
  <c r="U193" i="23"/>
  <c r="T193" i="23"/>
  <c r="L193" i="23"/>
  <c r="L191" i="23" s="1"/>
  <c r="J193" i="23"/>
  <c r="J191" i="23" s="1"/>
  <c r="I193" i="23"/>
  <c r="I191" i="23" s="1"/>
  <c r="E193" i="23"/>
  <c r="E191" i="23" s="1"/>
  <c r="D193" i="23"/>
  <c r="D191" i="23" s="1"/>
  <c r="D173" i="23"/>
  <c r="U173" i="23"/>
  <c r="L174" i="23"/>
  <c r="J174" i="23"/>
  <c r="J173" i="23" s="1"/>
  <c r="I174" i="23"/>
  <c r="I173" i="23" s="1"/>
  <c r="E174" i="23"/>
  <c r="D174" i="23"/>
  <c r="L173" i="23"/>
  <c r="E173" i="23"/>
  <c r="L161" i="23"/>
  <c r="L160" i="23" s="1"/>
  <c r="J161" i="23"/>
  <c r="J160" i="23" s="1"/>
  <c r="I161" i="23"/>
  <c r="E160" i="23"/>
  <c r="D160" i="23"/>
  <c r="U158" i="23"/>
  <c r="T158" i="23"/>
  <c r="L158" i="23"/>
  <c r="J158" i="23"/>
  <c r="I158" i="23"/>
  <c r="H158" i="23"/>
  <c r="E158" i="23"/>
  <c r="D158" i="23"/>
  <c r="U157" i="23"/>
  <c r="T157" i="23"/>
  <c r="L157" i="23"/>
  <c r="J157" i="23"/>
  <c r="I157" i="23"/>
  <c r="H157" i="23"/>
  <c r="E157" i="23"/>
  <c r="D157" i="23"/>
  <c r="U156" i="23"/>
  <c r="T156" i="23"/>
  <c r="L156" i="23"/>
  <c r="J156" i="23"/>
  <c r="I156" i="23"/>
  <c r="H156" i="23"/>
  <c r="E156" i="23"/>
  <c r="D156" i="23"/>
  <c r="U155" i="23"/>
  <c r="T155" i="23"/>
  <c r="L155" i="23"/>
  <c r="J155" i="23"/>
  <c r="I155" i="23"/>
  <c r="H155" i="23"/>
  <c r="E155" i="23"/>
  <c r="D155" i="23"/>
  <c r="U153" i="23"/>
  <c r="T153" i="23"/>
  <c r="L153" i="23"/>
  <c r="J153" i="23"/>
  <c r="I153" i="23"/>
  <c r="H153" i="23"/>
  <c r="E153" i="23"/>
  <c r="D153" i="23"/>
  <c r="U152" i="23"/>
  <c r="T152" i="23"/>
  <c r="L152" i="23"/>
  <c r="J152" i="23"/>
  <c r="I152" i="23"/>
  <c r="H152" i="23"/>
  <c r="E152" i="23"/>
  <c r="D152" i="23"/>
  <c r="U151" i="23"/>
  <c r="T151" i="23"/>
  <c r="L151" i="23"/>
  <c r="J151" i="23"/>
  <c r="I151" i="23"/>
  <c r="H151" i="23"/>
  <c r="E151" i="23"/>
  <c r="D151" i="23"/>
  <c r="U150" i="23"/>
  <c r="T150" i="23"/>
  <c r="L150" i="23"/>
  <c r="J150" i="23"/>
  <c r="I150" i="23"/>
  <c r="H150" i="23"/>
  <c r="E150" i="23"/>
  <c r="D150" i="23"/>
  <c r="U149" i="23"/>
  <c r="T149" i="23"/>
  <c r="L149" i="23"/>
  <c r="J149" i="23"/>
  <c r="I149" i="23"/>
  <c r="H149" i="23"/>
  <c r="E149" i="23"/>
  <c r="D149" i="23"/>
  <c r="U148" i="23"/>
  <c r="T148" i="23"/>
  <c r="L148" i="23"/>
  <c r="J148" i="23"/>
  <c r="I148" i="23"/>
  <c r="H148" i="23"/>
  <c r="E148" i="23"/>
  <c r="D148" i="23"/>
  <c r="U147" i="23"/>
  <c r="T147" i="23"/>
  <c r="L147" i="23"/>
  <c r="J147" i="23"/>
  <c r="I147" i="23"/>
  <c r="H147" i="23"/>
  <c r="E147" i="23"/>
  <c r="D147" i="23"/>
  <c r="U146" i="23"/>
  <c r="T146" i="23"/>
  <c r="L146" i="23"/>
  <c r="J146" i="23"/>
  <c r="I146" i="23"/>
  <c r="H146" i="23"/>
  <c r="E146" i="23"/>
  <c r="D146" i="23"/>
  <c r="E130" i="23"/>
  <c r="D130" i="23"/>
  <c r="E105" i="23"/>
  <c r="U105" i="23"/>
  <c r="T105" i="23"/>
  <c r="L105" i="23"/>
  <c r="J105" i="23"/>
  <c r="I105" i="23"/>
  <c r="H105" i="23"/>
  <c r="D105" i="23"/>
  <c r="D97" i="23"/>
  <c r="E97" i="23"/>
  <c r="L95" i="23"/>
  <c r="L129" i="23" s="1"/>
  <c r="L159" i="23" s="1"/>
  <c r="J95" i="23"/>
  <c r="J129" i="23" s="1"/>
  <c r="J159" i="23" s="1"/>
  <c r="I95" i="23"/>
  <c r="I129" i="23" s="1"/>
  <c r="I159" i="23" s="1"/>
  <c r="H95" i="23"/>
  <c r="H129" i="23" s="1"/>
  <c r="H159" i="23" s="1"/>
  <c r="E95" i="23"/>
  <c r="E129" i="23" s="1"/>
  <c r="E159" i="23" s="1"/>
  <c r="D95" i="23"/>
  <c r="D129" i="23" s="1"/>
  <c r="D159" i="23" s="1"/>
  <c r="L94" i="23"/>
  <c r="J94" i="23"/>
  <c r="I94" i="23"/>
  <c r="H94" i="23"/>
  <c r="E94" i="23"/>
  <c r="D94" i="23"/>
  <c r="L93" i="23"/>
  <c r="J93" i="23"/>
  <c r="I93" i="23"/>
  <c r="H93" i="23"/>
  <c r="E93" i="23"/>
  <c r="D93" i="23"/>
  <c r="L91" i="23"/>
  <c r="J91" i="23"/>
  <c r="I91" i="23"/>
  <c r="H91" i="23"/>
  <c r="E91" i="23"/>
  <c r="D91" i="23"/>
  <c r="L89" i="23"/>
  <c r="J89" i="23"/>
  <c r="I89" i="23"/>
  <c r="H89" i="23"/>
  <c r="E89" i="23"/>
  <c r="D89" i="23"/>
  <c r="L88" i="23"/>
  <c r="J88" i="23"/>
  <c r="I88" i="23"/>
  <c r="H88" i="23"/>
  <c r="E88" i="23"/>
  <c r="D88" i="23"/>
  <c r="L87" i="23"/>
  <c r="J87" i="23"/>
  <c r="I87" i="23"/>
  <c r="H87" i="23"/>
  <c r="E87" i="23"/>
  <c r="D87" i="23"/>
  <c r="L86" i="23"/>
  <c r="J86" i="23"/>
  <c r="I86" i="23"/>
  <c r="H86" i="23"/>
  <c r="E86" i="23"/>
  <c r="D86" i="23"/>
  <c r="L85" i="23"/>
  <c r="J85" i="23"/>
  <c r="I85" i="23"/>
  <c r="H85" i="23"/>
  <c r="E85" i="23"/>
  <c r="D85" i="23"/>
  <c r="L84" i="23"/>
  <c r="J84" i="23"/>
  <c r="I84" i="23"/>
  <c r="H84" i="23"/>
  <c r="E84" i="23"/>
  <c r="D84" i="23"/>
  <c r="L83" i="23"/>
  <c r="J83" i="23"/>
  <c r="I83" i="23"/>
  <c r="H83" i="23"/>
  <c r="E83" i="23"/>
  <c r="D83" i="23"/>
  <c r="U73" i="23"/>
  <c r="T73" i="23"/>
  <c r="L73" i="23"/>
  <c r="J73" i="23"/>
  <c r="I73" i="23"/>
  <c r="H73" i="23"/>
  <c r="E73" i="23"/>
  <c r="D73" i="23"/>
  <c r="U70" i="23"/>
  <c r="T70" i="23"/>
  <c r="L70" i="23"/>
  <c r="J70" i="23"/>
  <c r="I70" i="23"/>
  <c r="H70" i="23"/>
  <c r="E70" i="23"/>
  <c r="D70" i="23"/>
  <c r="L64" i="23"/>
  <c r="U64" i="23"/>
  <c r="T64" i="23"/>
  <c r="J64" i="23"/>
  <c r="I64" i="23"/>
  <c r="H64" i="23"/>
  <c r="E64" i="23"/>
  <c r="L57" i="23"/>
  <c r="J57" i="23"/>
  <c r="I57" i="23"/>
  <c r="H57" i="23"/>
  <c r="E57" i="23"/>
  <c r="D57" i="23"/>
  <c r="U51" i="23"/>
  <c r="T51" i="23"/>
  <c r="T50" i="23" s="1"/>
  <c r="L51" i="23"/>
  <c r="L50" i="23" s="1"/>
  <c r="L48" i="23" s="1"/>
  <c r="J51" i="23"/>
  <c r="J50" i="23" s="1"/>
  <c r="J48" i="23" s="1"/>
  <c r="I51" i="23"/>
  <c r="I50" i="23" s="1"/>
  <c r="I48" i="23" s="1"/>
  <c r="H51" i="23"/>
  <c r="H50" i="23" s="1"/>
  <c r="H48" i="23" s="1"/>
  <c r="E51" i="23"/>
  <c r="E50" i="23" s="1"/>
  <c r="E48" i="23" s="1"/>
  <c r="D51" i="23"/>
  <c r="D50" i="23" s="1"/>
  <c r="D48" i="23" s="1"/>
  <c r="E90" i="23"/>
  <c r="L34" i="23"/>
  <c r="J34" i="23"/>
  <c r="I34" i="23"/>
  <c r="H34" i="23"/>
  <c r="E34" i="23"/>
  <c r="D34" i="23"/>
  <c r="U95" i="23"/>
  <c r="U129" i="23" s="1"/>
  <c r="U159" i="23" s="1"/>
  <c r="T95" i="23"/>
  <c r="T129" i="23" s="1"/>
  <c r="T159" i="23" s="1"/>
  <c r="U94" i="23"/>
  <c r="T94" i="23"/>
  <c r="U92" i="23"/>
  <c r="L29" i="23"/>
  <c r="L92" i="23" s="1"/>
  <c r="J29" i="23"/>
  <c r="J92" i="23" s="1"/>
  <c r="I29" i="23"/>
  <c r="I92" i="23" s="1"/>
  <c r="H29" i="23"/>
  <c r="H92" i="23" s="1"/>
  <c r="E92" i="23"/>
  <c r="D92" i="23"/>
  <c r="U91" i="23"/>
  <c r="T91" i="23"/>
  <c r="D18" i="23"/>
  <c r="U89" i="23"/>
  <c r="T89" i="23"/>
  <c r="U88" i="23"/>
  <c r="T88" i="23"/>
  <c r="U84" i="23"/>
  <c r="T84" i="23"/>
  <c r="L19" i="23"/>
  <c r="L18" i="23" s="1"/>
  <c r="J19" i="23"/>
  <c r="I19" i="23"/>
  <c r="H19" i="23"/>
  <c r="E19" i="23"/>
  <c r="E82" i="23" s="1"/>
  <c r="D19" i="23"/>
  <c r="D82" i="23" s="1"/>
  <c r="J18" i="23"/>
  <c r="J320" i="23" s="1"/>
  <c r="H18" i="23"/>
  <c r="H320" i="23" s="1"/>
  <c r="H312" i="23" s="1"/>
  <c r="E18" i="23"/>
  <c r="BW27" i="15"/>
  <c r="BW25" i="15"/>
  <c r="DO28" i="11"/>
  <c r="DK28" i="11"/>
  <c r="DO26" i="11"/>
  <c r="DK26" i="11"/>
  <c r="DK18" i="11"/>
  <c r="DK17" i="11"/>
  <c r="DK16" i="11"/>
  <c r="DK15" i="11"/>
  <c r="BO25" i="11"/>
  <c r="BO20" i="11" s="1"/>
  <c r="BS19" i="11"/>
  <c r="BS18" i="11"/>
  <c r="BO18" i="11"/>
  <c r="BS17" i="11"/>
  <c r="BO17" i="11"/>
  <c r="BS16" i="11"/>
  <c r="BO16" i="11"/>
  <c r="BS15" i="11"/>
  <c r="BO15" i="11"/>
  <c r="H382" i="23" l="1"/>
  <c r="H381" i="23" s="1"/>
  <c r="H380" i="23" s="1"/>
  <c r="H221" i="23" s="1"/>
  <c r="H217" i="23" s="1"/>
  <c r="H216" i="23" s="1"/>
  <c r="H249" i="23" s="1"/>
  <c r="H256" i="23" s="1"/>
  <c r="H258" i="23" s="1"/>
  <c r="J257" i="23" s="1"/>
  <c r="H361" i="23"/>
  <c r="J361" i="23" s="1"/>
  <c r="L361" i="23" s="1"/>
  <c r="N361" i="23" s="1"/>
  <c r="P361" i="23" s="1"/>
  <c r="R361" i="23" s="1"/>
  <c r="I248" i="23"/>
  <c r="L320" i="23"/>
  <c r="L312" i="23" s="1"/>
  <c r="H33" i="23"/>
  <c r="H42" i="23" s="1"/>
  <c r="L238" i="23"/>
  <c r="T238" i="23" s="1"/>
  <c r="L222" i="23"/>
  <c r="N222" i="23" s="1"/>
  <c r="P222" i="23" s="1"/>
  <c r="R222" i="23" s="1"/>
  <c r="T222" i="23"/>
  <c r="L224" i="23"/>
  <c r="N224" i="23" s="1"/>
  <c r="P224" i="23" s="1"/>
  <c r="R224" i="23" s="1"/>
  <c r="L255" i="23"/>
  <c r="N255" i="23" s="1"/>
  <c r="P255" i="23" s="1"/>
  <c r="R255" i="23" s="1"/>
  <c r="L225" i="23"/>
  <c r="N225" i="23" s="1"/>
  <c r="P225" i="23" s="1"/>
  <c r="R225" i="23" s="1"/>
  <c r="T225" i="23"/>
  <c r="L235" i="23"/>
  <c r="T235" i="23"/>
  <c r="T236" i="23"/>
  <c r="L219" i="23"/>
  <c r="N219" i="23" s="1"/>
  <c r="P219" i="23" s="1"/>
  <c r="R219" i="23" s="1"/>
  <c r="T219" i="23" s="1"/>
  <c r="U237" i="23"/>
  <c r="I260" i="23"/>
  <c r="I97" i="23"/>
  <c r="I96" i="23" s="1"/>
  <c r="J97" i="23"/>
  <c r="J96" i="23" s="1"/>
  <c r="E252" i="23"/>
  <c r="E248" i="23"/>
  <c r="E320" i="23"/>
  <c r="E312" i="23" s="1"/>
  <c r="D381" i="23"/>
  <c r="D249" i="23"/>
  <c r="D248" i="23"/>
  <c r="E96" i="23"/>
  <c r="E124" i="23" s="1"/>
  <c r="E154" i="23" s="1"/>
  <c r="D33" i="23"/>
  <c r="T406" i="23"/>
  <c r="T407" i="23"/>
  <c r="T161" i="23"/>
  <c r="T160" i="23" s="1"/>
  <c r="I160" i="23"/>
  <c r="U161" i="23"/>
  <c r="U160" i="23" s="1"/>
  <c r="DK25" i="11"/>
  <c r="DK19" i="11" s="1"/>
  <c r="BO19" i="11"/>
  <c r="BO14" i="11"/>
  <c r="I212" i="23"/>
  <c r="E33" i="23"/>
  <c r="E81" i="23" s="1"/>
  <c r="E115" i="23" s="1"/>
  <c r="J33" i="23"/>
  <c r="J42" i="23" s="1"/>
  <c r="J90" i="23" s="1"/>
  <c r="L214" i="23"/>
  <c r="N214" i="23" s="1"/>
  <c r="P214" i="23" s="1"/>
  <c r="R214" i="23" s="1"/>
  <c r="J381" i="23"/>
  <c r="J248" i="23"/>
  <c r="T191" i="23"/>
  <c r="T85" i="23"/>
  <c r="I209" i="23"/>
  <c r="T241" i="23"/>
  <c r="T173" i="23"/>
  <c r="I230" i="23"/>
  <c r="U85" i="23"/>
  <c r="T48" i="23"/>
  <c r="T57" i="23"/>
  <c r="U191" i="23"/>
  <c r="U248" i="23" s="1"/>
  <c r="T86" i="23"/>
  <c r="U50" i="23"/>
  <c r="U48" i="23" s="1"/>
  <c r="U57" i="23"/>
  <c r="L82" i="23"/>
  <c r="H82" i="23"/>
  <c r="I82" i="23"/>
  <c r="U86" i="23"/>
  <c r="D96" i="23"/>
  <c r="U242" i="23"/>
  <c r="U241" i="23" s="1"/>
  <c r="E249" i="23"/>
  <c r="J234" i="23"/>
  <c r="H90" i="23"/>
  <c r="J82" i="23"/>
  <c r="T87" i="23"/>
  <c r="I33" i="23"/>
  <c r="I42" i="23" s="1"/>
  <c r="I90" i="23" s="1"/>
  <c r="H97" i="23"/>
  <c r="H96" i="23" s="1"/>
  <c r="L248" i="23"/>
  <c r="U87" i="23"/>
  <c r="T92" i="23"/>
  <c r="U382" i="23"/>
  <c r="L381" i="23"/>
  <c r="M381" i="23"/>
  <c r="S361" i="23"/>
  <c r="U82" i="23"/>
  <c r="T82" i="23"/>
  <c r="D312" i="23"/>
  <c r="D81" i="23"/>
  <c r="L236" i="23"/>
  <c r="E256" i="23"/>
  <c r="L213" i="23"/>
  <c r="N213" i="23" s="1"/>
  <c r="J212" i="23"/>
  <c r="L218" i="23"/>
  <c r="N218" i="23" s="1"/>
  <c r="L239" i="23"/>
  <c r="L253" i="23"/>
  <c r="N253" i="23" s="1"/>
  <c r="P253" i="23" s="1"/>
  <c r="R253" i="23" s="1"/>
  <c r="I406" i="23"/>
  <c r="L33" i="23"/>
  <c r="D252" i="23"/>
  <c r="D256" i="23" s="1"/>
  <c r="L232" i="23"/>
  <c r="L254" i="23"/>
  <c r="N254" i="23" s="1"/>
  <c r="P254" i="23" s="1"/>
  <c r="R254" i="23" s="1"/>
  <c r="T382" i="23"/>
  <c r="T381" i="23" s="1"/>
  <c r="T380" i="23" s="1"/>
  <c r="J312" i="23"/>
  <c r="T83" i="23"/>
  <c r="T93" i="23"/>
  <c r="J215" i="23"/>
  <c r="J220" i="23"/>
  <c r="J223" i="23"/>
  <c r="U83" i="23"/>
  <c r="U93" i="23"/>
  <c r="D90" i="23"/>
  <c r="D124" i="23" s="1"/>
  <c r="D154" i="23" s="1"/>
  <c r="H160" i="23"/>
  <c r="K407" i="23"/>
  <c r="U407" i="23" s="1"/>
  <c r="T18" i="23"/>
  <c r="J233" i="23"/>
  <c r="J237" i="23"/>
  <c r="I18" i="23"/>
  <c r="I320" i="23" s="1"/>
  <c r="U18" i="23"/>
  <c r="U320" i="23" s="1"/>
  <c r="BS14" i="11"/>
  <c r="DK20" i="11" l="1"/>
  <c r="L380" i="23"/>
  <c r="L221" i="23" s="1"/>
  <c r="J380" i="23"/>
  <c r="J221" i="23" s="1"/>
  <c r="H81" i="23"/>
  <c r="U239" i="23"/>
  <c r="U223" i="23"/>
  <c r="J124" i="23"/>
  <c r="J139" i="23" s="1"/>
  <c r="J130" i="23" s="1"/>
  <c r="T320" i="23"/>
  <c r="T312" i="23" s="1"/>
  <c r="T224" i="23"/>
  <c r="T254" i="23"/>
  <c r="T214" i="23"/>
  <c r="T239" i="23"/>
  <c r="P218" i="23"/>
  <c r="L223" i="23"/>
  <c r="N223" i="23" s="1"/>
  <c r="P223" i="23" s="1"/>
  <c r="R223" i="23" s="1"/>
  <c r="L237" i="23"/>
  <c r="L233" i="23"/>
  <c r="L220" i="23"/>
  <c r="N220" i="23" s="1"/>
  <c r="P220" i="23" s="1"/>
  <c r="R220" i="23" s="1"/>
  <c r="T253" i="23"/>
  <c r="P213" i="23"/>
  <c r="N212" i="23"/>
  <c r="L234" i="23"/>
  <c r="T255" i="23"/>
  <c r="U238" i="23"/>
  <c r="U214" i="23"/>
  <c r="U236" i="23"/>
  <c r="U225" i="23"/>
  <c r="U253" i="23"/>
  <c r="U220" i="23"/>
  <c r="U255" i="23"/>
  <c r="U219" i="23"/>
  <c r="I228" i="23"/>
  <c r="I252" i="23" s="1"/>
  <c r="U222" i="23"/>
  <c r="U254" i="23"/>
  <c r="I124" i="23"/>
  <c r="I139" i="23" s="1"/>
  <c r="L97" i="23"/>
  <c r="L96" i="23" s="1"/>
  <c r="N98" i="23"/>
  <c r="Q361" i="23"/>
  <c r="U361" i="23" s="1"/>
  <c r="T361" i="23"/>
  <c r="U33" i="23"/>
  <c r="U42" i="23" s="1"/>
  <c r="U90" i="23" s="1"/>
  <c r="L212" i="23"/>
  <c r="H115" i="23"/>
  <c r="H166" i="23" s="1"/>
  <c r="H171" i="23" s="1"/>
  <c r="T33" i="23"/>
  <c r="T42" i="23" s="1"/>
  <c r="T90" i="23" s="1"/>
  <c r="H124" i="23"/>
  <c r="H139" i="23" s="1"/>
  <c r="J81" i="23"/>
  <c r="J115" i="23" s="1"/>
  <c r="J166" i="23" s="1"/>
  <c r="J171" i="23" s="1"/>
  <c r="D115" i="23"/>
  <c r="D166" i="23" s="1"/>
  <c r="D171" i="23" s="1"/>
  <c r="T248" i="23"/>
  <c r="U312" i="23"/>
  <c r="U81" i="23"/>
  <c r="J209" i="23"/>
  <c r="L215" i="23"/>
  <c r="L81" i="23"/>
  <c r="L42" i="23"/>
  <c r="L90" i="23" s="1"/>
  <c r="E166" i="23"/>
  <c r="E171" i="23" s="1"/>
  <c r="E145" i="23"/>
  <c r="J230" i="23"/>
  <c r="J228" i="23" s="1"/>
  <c r="J252" i="23" s="1"/>
  <c r="K406" i="23"/>
  <c r="K381" i="23" s="1"/>
  <c r="I381" i="23"/>
  <c r="I81" i="23"/>
  <c r="I115" i="23" s="1"/>
  <c r="I312" i="23"/>
  <c r="J154" i="23"/>
  <c r="J217" i="23" l="1"/>
  <c r="J216" i="23" s="1"/>
  <c r="J249" i="23" s="1"/>
  <c r="J256" i="23" s="1"/>
  <c r="T221" i="23"/>
  <c r="U234" i="23"/>
  <c r="U224" i="23"/>
  <c r="L115" i="23"/>
  <c r="L124" i="23"/>
  <c r="T81" i="23"/>
  <c r="T237" i="23"/>
  <c r="T233" i="23"/>
  <c r="T230" i="23" s="1"/>
  <c r="L230" i="23"/>
  <c r="L228" i="23" s="1"/>
  <c r="L252" i="23" s="1"/>
  <c r="N230" i="23"/>
  <c r="N228" i="23" s="1"/>
  <c r="N252" i="23" s="1"/>
  <c r="P230" i="23"/>
  <c r="P228" i="23" s="1"/>
  <c r="P252" i="23" s="1"/>
  <c r="R230" i="23"/>
  <c r="R228" i="23" s="1"/>
  <c r="R252" i="23" s="1"/>
  <c r="T229" i="23"/>
  <c r="T232" i="23"/>
  <c r="N217" i="23"/>
  <c r="N216" i="23" s="1"/>
  <c r="R218" i="23"/>
  <c r="R217" i="23" s="1"/>
  <c r="R216" i="23" s="1"/>
  <c r="P217" i="23"/>
  <c r="P216" i="23" s="1"/>
  <c r="L217" i="23"/>
  <c r="L216" i="23" s="1"/>
  <c r="R213" i="23"/>
  <c r="R212" i="23" s="1"/>
  <c r="P212" i="23"/>
  <c r="L209" i="23"/>
  <c r="N215" i="23"/>
  <c r="T220" i="23"/>
  <c r="T234" i="23"/>
  <c r="T223" i="23"/>
  <c r="U232" i="23"/>
  <c r="U233" i="23"/>
  <c r="U229" i="23"/>
  <c r="I130" i="23"/>
  <c r="I145" i="23" s="1"/>
  <c r="N97" i="23"/>
  <c r="N96" i="23" s="1"/>
  <c r="P98" i="23"/>
  <c r="H130" i="23"/>
  <c r="H145" i="23" s="1"/>
  <c r="U406" i="23"/>
  <c r="U221" i="23"/>
  <c r="D145" i="23"/>
  <c r="H154" i="23"/>
  <c r="J145" i="23"/>
  <c r="I217" i="23"/>
  <c r="I216" i="23" s="1"/>
  <c r="I249" i="23" s="1"/>
  <c r="I256" i="23" s="1"/>
  <c r="U381" i="23"/>
  <c r="U257" i="23"/>
  <c r="I154" i="23"/>
  <c r="L139" i="23"/>
  <c r="L130" i="23" s="1"/>
  <c r="L145" i="23" s="1"/>
  <c r="I166" i="23"/>
  <c r="I171" i="23" s="1"/>
  <c r="L166" i="23"/>
  <c r="L171" i="23" s="1"/>
  <c r="T228" i="23" l="1"/>
  <c r="T252" i="23" s="1"/>
  <c r="L249" i="23"/>
  <c r="T213" i="23"/>
  <c r="T212" i="23" s="1"/>
  <c r="P215" i="23"/>
  <c r="N209" i="23"/>
  <c r="T218" i="23"/>
  <c r="T217" i="23" s="1"/>
  <c r="T216" i="23" s="1"/>
  <c r="U235" i="23"/>
  <c r="U218" i="23"/>
  <c r="U217" i="23" s="1"/>
  <c r="U216" i="23" s="1"/>
  <c r="U230" i="23"/>
  <c r="U213" i="23"/>
  <c r="U212" i="23" s="1"/>
  <c r="U215" i="23"/>
  <c r="P97" i="23"/>
  <c r="P96" i="23" s="1"/>
  <c r="R98" i="23"/>
  <c r="R97" i="23" s="1"/>
  <c r="R96" i="23" s="1"/>
  <c r="N115" i="23"/>
  <c r="N166" i="23" s="1"/>
  <c r="N171" i="23" s="1"/>
  <c r="N124" i="23"/>
  <c r="T257" i="23"/>
  <c r="L256" i="23"/>
  <c r="L154" i="23"/>
  <c r="J258" i="23"/>
  <c r="L257" i="23" s="1"/>
  <c r="U209" i="23" l="1"/>
  <c r="U228" i="23"/>
  <c r="U252" i="23" s="1"/>
  <c r="T98" i="23"/>
  <c r="T97" i="23" s="1"/>
  <c r="T96" i="23" s="1"/>
  <c r="T115" i="23" s="1"/>
  <c r="T166" i="23" s="1"/>
  <c r="T171" i="23" s="1"/>
  <c r="P209" i="23"/>
  <c r="P249" i="23" s="1"/>
  <c r="P256" i="23" s="1"/>
  <c r="R215" i="23"/>
  <c r="L258" i="23"/>
  <c r="N257" i="23" s="1"/>
  <c r="N249" i="23"/>
  <c r="N256" i="23" s="1"/>
  <c r="U249" i="23"/>
  <c r="U256" i="23" s="1"/>
  <c r="N139" i="23"/>
  <c r="N154" i="23" s="1"/>
  <c r="R124" i="23"/>
  <c r="R115" i="23"/>
  <c r="R166" i="23" s="1"/>
  <c r="R171" i="23" s="1"/>
  <c r="T124" i="23"/>
  <c r="P124" i="23"/>
  <c r="P115" i="23"/>
  <c r="P166" i="23" s="1"/>
  <c r="P171" i="23" s="1"/>
  <c r="U98" i="23" l="1"/>
  <c r="U97" i="23" s="1"/>
  <c r="U96" i="23" s="1"/>
  <c r="N258" i="23"/>
  <c r="P257" i="23" s="1"/>
  <c r="P258" i="23" s="1"/>
  <c r="R257" i="23" s="1"/>
  <c r="R209" i="23"/>
  <c r="R249" i="23" s="1"/>
  <c r="R256" i="23" s="1"/>
  <c r="T215" i="23"/>
  <c r="R258" i="23"/>
  <c r="T258" i="23" s="1"/>
  <c r="T209" i="23"/>
  <c r="T249" i="23" s="1"/>
  <c r="T256" i="23" s="1"/>
  <c r="U258" i="23"/>
  <c r="U115" i="23"/>
  <c r="U166" i="23" s="1"/>
  <c r="U171" i="23" s="1"/>
  <c r="U124" i="23"/>
  <c r="P139" i="23"/>
  <c r="P130" i="23" s="1"/>
  <c r="P145" i="23" s="1"/>
  <c r="R139" i="23"/>
  <c r="R130" i="23" s="1"/>
  <c r="R145" i="23" s="1"/>
  <c r="N130" i="23"/>
  <c r="N145" i="23" s="1"/>
  <c r="BC25" i="11"/>
  <c r="BC20" i="11"/>
  <c r="BC19" i="11"/>
  <c r="BG18" i="11"/>
  <c r="BC18" i="11"/>
  <c r="BG17" i="11"/>
  <c r="BC17" i="11"/>
  <c r="BG16" i="11"/>
  <c r="BC16" i="11"/>
  <c r="BG15" i="11"/>
  <c r="BG14" i="11" s="1"/>
  <c r="BC15" i="11"/>
  <c r="BC14" i="11" s="1"/>
  <c r="AU18" i="11"/>
  <c r="AU14" i="11" s="1"/>
  <c r="AU17" i="11"/>
  <c r="AU16" i="11"/>
  <c r="AU15" i="11"/>
  <c r="AQ25" i="11"/>
  <c r="AQ20" i="11" s="1"/>
  <c r="AQ18" i="11"/>
  <c r="AQ17" i="11"/>
  <c r="AQ16" i="11"/>
  <c r="AQ15" i="11"/>
  <c r="E25" i="11"/>
  <c r="E20" i="11" s="1"/>
  <c r="E18" i="11"/>
  <c r="E17" i="11"/>
  <c r="E16" i="11"/>
  <c r="E15" i="11"/>
  <c r="AL23" i="10"/>
  <c r="AL18" i="10" s="1"/>
  <c r="AL16" i="10"/>
  <c r="AL15" i="10"/>
  <c r="AL14" i="10"/>
  <c r="AL13" i="10"/>
  <c r="AD23" i="10"/>
  <c r="AD18" i="10" s="1"/>
  <c r="AD16" i="10"/>
  <c r="AD15" i="10"/>
  <c r="AD14" i="10"/>
  <c r="AD13" i="10"/>
  <c r="AN13" i="10" s="1"/>
  <c r="AB23" i="10"/>
  <c r="AB16" i="10"/>
  <c r="AB15" i="10"/>
  <c r="AB14" i="10"/>
  <c r="AB13" i="10"/>
  <c r="P26" i="10"/>
  <c r="P24" i="10"/>
  <c r="T23" i="10"/>
  <c r="T17" i="10" s="1"/>
  <c r="T12" i="10" s="1"/>
  <c r="S23" i="10"/>
  <c r="S18" i="10" s="1"/>
  <c r="R23" i="10"/>
  <c r="R18" i="10" s="1"/>
  <c r="Q23" i="10"/>
  <c r="Q18" i="10" s="1"/>
  <c r="P23" i="10"/>
  <c r="P22" i="10"/>
  <c r="P21" i="10"/>
  <c r="P20" i="10"/>
  <c r="P19" i="10"/>
  <c r="P16" i="10"/>
  <c r="P15" i="10"/>
  <c r="P14" i="10"/>
  <c r="P13" i="10"/>
  <c r="BB26" i="9"/>
  <c r="BB24" i="9"/>
  <c r="BE23" i="9"/>
  <c r="BE17" i="9" s="1"/>
  <c r="BE16" i="9"/>
  <c r="BB16" i="9"/>
  <c r="BE15" i="9"/>
  <c r="BB15" i="9"/>
  <c r="BE14" i="9"/>
  <c r="BB14" i="9"/>
  <c r="BE13" i="9"/>
  <c r="BB13" i="9"/>
  <c r="AR26" i="9"/>
  <c r="AR24" i="9"/>
  <c r="AR23" i="9" s="1"/>
  <c r="AU23" i="9"/>
  <c r="AU18" i="9" s="1"/>
  <c r="AU16" i="9"/>
  <c r="AR16" i="9"/>
  <c r="AU15" i="9"/>
  <c r="AR15" i="9"/>
  <c r="AU14" i="9"/>
  <c r="AR14" i="9"/>
  <c r="AU13" i="9"/>
  <c r="AR13" i="9"/>
  <c r="AL26" i="9"/>
  <c r="CT26" i="9" s="1"/>
  <c r="AJ26" i="9"/>
  <c r="CR26" i="9" s="1"/>
  <c r="AI26" i="9"/>
  <c r="CQ26" i="9" s="1"/>
  <c r="AH26" i="9"/>
  <c r="AL24" i="9"/>
  <c r="CT24" i="9" s="1"/>
  <c r="AJ24" i="9"/>
  <c r="CR24" i="9" s="1"/>
  <c r="AI24" i="9"/>
  <c r="CQ24" i="9" s="1"/>
  <c r="AH24" i="9"/>
  <c r="AL23" i="9"/>
  <c r="AK23" i="9"/>
  <c r="AL22" i="9"/>
  <c r="CT22" i="9" s="1"/>
  <c r="AJ22" i="9"/>
  <c r="CR22" i="9" s="1"/>
  <c r="AI22" i="9"/>
  <c r="CQ22" i="9" s="1"/>
  <c r="AK16" i="9"/>
  <c r="AH16" i="9"/>
  <c r="AK15" i="9"/>
  <c r="AH15" i="9"/>
  <c r="AL14" i="9"/>
  <c r="CT14" i="9" s="1"/>
  <c r="AK14" i="9"/>
  <c r="AJ14" i="9"/>
  <c r="CR14" i="9" s="1"/>
  <c r="AI14" i="9"/>
  <c r="CQ14" i="9" s="1"/>
  <c r="AH14" i="9"/>
  <c r="AL13" i="9"/>
  <c r="CT13" i="9" s="1"/>
  <c r="AK13" i="9"/>
  <c r="AJ13" i="9"/>
  <c r="CR13" i="9" s="1"/>
  <c r="AI13" i="9"/>
  <c r="CQ13" i="9" s="1"/>
  <c r="AH13" i="9"/>
  <c r="AL21" i="9" l="1"/>
  <c r="CT21" i="9" s="1"/>
  <c r="AL18" i="9"/>
  <c r="AJ18" i="9"/>
  <c r="AN14" i="10"/>
  <c r="AN15" i="10"/>
  <c r="AN16" i="10"/>
  <c r="T18" i="10"/>
  <c r="P18" i="10" s="1"/>
  <c r="CP14" i="9"/>
  <c r="AI18" i="9"/>
  <c r="AI12" i="9" s="1"/>
  <c r="CQ12" i="9" s="1"/>
  <c r="AI16" i="9"/>
  <c r="CQ16" i="9" s="1"/>
  <c r="CP13" i="9"/>
  <c r="AL15" i="9"/>
  <c r="CT15" i="9" s="1"/>
  <c r="AI23" i="9"/>
  <c r="CS14" i="9"/>
  <c r="AJ12" i="9"/>
  <c r="CR12" i="9" s="1"/>
  <c r="CR18" i="9"/>
  <c r="CP15" i="9"/>
  <c r="CS13" i="9"/>
  <c r="AL12" i="9"/>
  <c r="CT12" i="9" s="1"/>
  <c r="CT18" i="9"/>
  <c r="AL16" i="9"/>
  <c r="CT16" i="9" s="1"/>
  <c r="AI21" i="9"/>
  <c r="AJ16" i="9"/>
  <c r="CR16" i="9" s="1"/>
  <c r="AJ23" i="9"/>
  <c r="AL17" i="9"/>
  <c r="CT17" i="9" s="1"/>
  <c r="CT23" i="9"/>
  <c r="AJ21" i="9"/>
  <c r="P154" i="23"/>
  <c r="T139" i="23"/>
  <c r="R154" i="23"/>
  <c r="T130" i="23"/>
  <c r="T145" i="23" s="1"/>
  <c r="T154" i="23"/>
  <c r="AQ19" i="11"/>
  <c r="AQ14" i="11" s="1"/>
  <c r="E19" i="11"/>
  <c r="E14" i="11" s="1"/>
  <c r="AB18" i="10"/>
  <c r="AN18" i="10" s="1"/>
  <c r="AN23" i="10"/>
  <c r="S17" i="10"/>
  <c r="S12" i="10" s="1"/>
  <c r="R17" i="10"/>
  <c r="R12" i="10" s="1"/>
  <c r="Q17" i="10"/>
  <c r="Q12" i="10" s="1"/>
  <c r="BE18" i="9"/>
  <c r="CP26" i="9"/>
  <c r="BB23" i="9"/>
  <c r="BB18" i="9" s="1"/>
  <c r="AR18" i="9"/>
  <c r="AR17" i="9"/>
  <c r="AU17" i="9"/>
  <c r="AU12" i="9" s="1"/>
  <c r="AK17" i="9"/>
  <c r="CS17" i="9" s="1"/>
  <c r="CS23" i="9"/>
  <c r="AH23" i="9"/>
  <c r="AH18" i="9" s="1"/>
  <c r="CP24" i="9"/>
  <c r="AL17" i="10"/>
  <c r="AL12" i="10" s="1"/>
  <c r="P17" i="10"/>
  <c r="P12" i="10"/>
  <c r="AD17" i="10"/>
  <c r="AD12" i="10" s="1"/>
  <c r="AB17" i="10"/>
  <c r="CS15" i="9"/>
  <c r="AR12" i="9"/>
  <c r="CP16" i="9"/>
  <c r="BE12" i="9"/>
  <c r="CS16" i="9"/>
  <c r="AK18" i="9"/>
  <c r="AH17" i="9" l="1"/>
  <c r="AH12" i="9" s="1"/>
  <c r="AK12" i="9"/>
  <c r="CQ18" i="9"/>
  <c r="CS18" i="9"/>
  <c r="AJ15" i="9"/>
  <c r="CR15" i="9" s="1"/>
  <c r="CR21" i="9"/>
  <c r="CP23" i="9"/>
  <c r="AI17" i="9"/>
  <c r="CQ17" i="9" s="1"/>
  <c r="CQ23" i="9"/>
  <c r="AJ17" i="9"/>
  <c r="CR17" i="9" s="1"/>
  <c r="CR23" i="9"/>
  <c r="AI15" i="9"/>
  <c r="CQ15" i="9" s="1"/>
  <c r="CQ21" i="9"/>
  <c r="U139" i="23"/>
  <c r="AN17" i="10"/>
  <c r="BB17" i="9"/>
  <c r="BB12" i="9" s="1"/>
  <c r="CP12" i="9" s="1"/>
  <c r="CP18" i="9"/>
  <c r="AB12" i="10"/>
  <c r="AN12" i="10" s="1"/>
  <c r="CS12" i="9"/>
  <c r="O24" i="14"/>
  <c r="K24" i="14"/>
  <c r="CP17" i="9" l="1"/>
  <c r="U130" i="23"/>
  <c r="U145" i="23" s="1"/>
  <c r="U154" i="23"/>
  <c r="D14" i="17" l="1"/>
  <c r="D15" i="17" s="1"/>
  <c r="D20" i="17" s="1"/>
  <c r="D21" i="17" s="1"/>
  <c r="D23" i="17" l="1"/>
  <c r="D22" i="17"/>
  <c r="AC27" i="14" l="1"/>
  <c r="AC25" i="14"/>
  <c r="W19" i="14"/>
  <c r="K19" i="14"/>
  <c r="AG19" i="14"/>
  <c r="AA19" i="14"/>
  <c r="AA13" i="14" s="1"/>
  <c r="O19" i="14"/>
  <c r="AG18" i="14"/>
  <c r="AG13" i="14" s="1"/>
  <c r="AA18" i="14"/>
  <c r="O18" i="14"/>
  <c r="K18" i="14"/>
  <c r="K13" i="14" s="1"/>
  <c r="AG17" i="14"/>
  <c r="AC17" i="14"/>
  <c r="AB17" i="14"/>
  <c r="AA17" i="14"/>
  <c r="W17" i="14"/>
  <c r="AG16" i="14"/>
  <c r="AC16" i="14"/>
  <c r="AB16" i="14"/>
  <c r="AA16" i="14"/>
  <c r="W16" i="14"/>
  <c r="AG15" i="14"/>
  <c r="AC15" i="14"/>
  <c r="AB15" i="14"/>
  <c r="AA15" i="14"/>
  <c r="W15" i="14"/>
  <c r="AG14" i="14"/>
  <c r="AC14" i="14"/>
  <c r="AB14" i="14"/>
  <c r="AA14" i="14"/>
  <c r="W14" i="14"/>
  <c r="O13" i="14"/>
  <c r="W18" i="14" l="1"/>
  <c r="W13" i="14" s="1"/>
  <c r="AC19" i="14"/>
  <c r="AC18" i="14"/>
  <c r="AC13" i="14" s="1"/>
  <c r="AC27" i="12" l="1"/>
  <c r="AC25" i="12"/>
  <c r="W18" i="12"/>
  <c r="W13" i="12" s="1"/>
  <c r="O24" i="12"/>
  <c r="O18" i="12" s="1"/>
  <c r="O13" i="12" s="1"/>
  <c r="K24" i="12"/>
  <c r="K19" i="12" s="1"/>
  <c r="AG19" i="12"/>
  <c r="AA19" i="12"/>
  <c r="AA13" i="12" s="1"/>
  <c r="O19" i="12"/>
  <c r="AG18" i="12"/>
  <c r="AG13" i="12" s="1"/>
  <c r="AA18" i="12"/>
  <c r="AG17" i="12"/>
  <c r="AC17" i="12"/>
  <c r="AB17" i="12"/>
  <c r="AA17" i="12"/>
  <c r="W17" i="12"/>
  <c r="AG16" i="12"/>
  <c r="AC16" i="12"/>
  <c r="AB16" i="12"/>
  <c r="AA16" i="12"/>
  <c r="W16" i="12"/>
  <c r="AG15" i="12"/>
  <c r="AC15" i="12"/>
  <c r="AB15" i="12"/>
  <c r="AA15" i="12"/>
  <c r="W15" i="12"/>
  <c r="AG14" i="12"/>
  <c r="AC14" i="12"/>
  <c r="AB14" i="12"/>
  <c r="AA14" i="12"/>
  <c r="W14" i="12"/>
  <c r="W19" i="12" l="1"/>
  <c r="AC18" i="12"/>
  <c r="AC13" i="12" s="1"/>
  <c r="AC19" i="12"/>
  <c r="K18" i="12"/>
  <c r="K13" i="12" s="1"/>
  <c r="DE25" i="11" l="1"/>
  <c r="BI25" i="11"/>
  <c r="BI19" i="11" s="1"/>
  <c r="AW25" i="11"/>
  <c r="AW20" i="11" s="1"/>
  <c r="AK25" i="11"/>
  <c r="AK20" i="11" s="1"/>
  <c r="D25" i="11"/>
  <c r="D19" i="11" s="1"/>
  <c r="DE18" i="11"/>
  <c r="BM18" i="11"/>
  <c r="BI18" i="11"/>
  <c r="BA18" i="11"/>
  <c r="AW18" i="11"/>
  <c r="AO18" i="11"/>
  <c r="AK18" i="11"/>
  <c r="D18" i="11"/>
  <c r="DE17" i="11"/>
  <c r="BM17" i="11"/>
  <c r="BI17" i="11"/>
  <c r="BA17" i="11"/>
  <c r="AW17" i="11"/>
  <c r="AO17" i="11"/>
  <c r="AK17" i="11"/>
  <c r="D17" i="11"/>
  <c r="DE16" i="11"/>
  <c r="BM16" i="11"/>
  <c r="BI16" i="11"/>
  <c r="BA16" i="11"/>
  <c r="AW16" i="11"/>
  <c r="AO16" i="11"/>
  <c r="AK16" i="11"/>
  <c r="D16" i="11"/>
  <c r="DE15" i="11"/>
  <c r="BM15" i="11"/>
  <c r="BI15" i="11"/>
  <c r="BA15" i="11"/>
  <c r="BA14" i="11" s="1"/>
  <c r="AW15" i="11"/>
  <c r="AO15" i="11"/>
  <c r="AO14" i="11" s="1"/>
  <c r="AK15" i="11"/>
  <c r="D15" i="11"/>
  <c r="BM14" i="11" l="1"/>
  <c r="D14" i="11"/>
  <c r="BI14" i="11"/>
  <c r="AK19" i="11"/>
  <c r="AK14" i="11" s="1"/>
  <c r="BI20" i="11"/>
  <c r="AW19" i="11"/>
  <c r="AW14" i="11" s="1"/>
  <c r="D20" i="11"/>
  <c r="DE20" i="11"/>
  <c r="DE19" i="11"/>
  <c r="DE14" i="11" s="1"/>
  <c r="K26" i="10" l="1"/>
  <c r="K24" i="10"/>
  <c r="AK23" i="10"/>
  <c r="AK18" i="10" s="1"/>
  <c r="AC23" i="10"/>
  <c r="AC17" i="10" s="1"/>
  <c r="AA23" i="10"/>
  <c r="O23" i="10"/>
  <c r="O18" i="10" s="1"/>
  <c r="N23" i="10"/>
  <c r="N17" i="10" s="1"/>
  <c r="N12" i="10" s="1"/>
  <c r="M23" i="10"/>
  <c r="M17" i="10" s="1"/>
  <c r="M12" i="10" s="1"/>
  <c r="K22" i="10"/>
  <c r="K21" i="10"/>
  <c r="K20" i="10"/>
  <c r="K19" i="10"/>
  <c r="F18" i="10"/>
  <c r="E18" i="10"/>
  <c r="L17" i="10"/>
  <c r="AK16" i="10"/>
  <c r="AC16" i="10"/>
  <c r="AA16" i="10"/>
  <c r="K16" i="10"/>
  <c r="AK15" i="10"/>
  <c r="AC15" i="10"/>
  <c r="AA15" i="10"/>
  <c r="AM15" i="10" s="1"/>
  <c r="K15" i="10"/>
  <c r="AK14" i="10"/>
  <c r="AC14" i="10"/>
  <c r="AA14" i="10"/>
  <c r="K14" i="10"/>
  <c r="AK13" i="10"/>
  <c r="AC13" i="10"/>
  <c r="AA13" i="10"/>
  <c r="K13" i="10"/>
  <c r="AM23" i="10" l="1"/>
  <c r="AC18" i="10"/>
  <c r="O17" i="10"/>
  <c r="O12" i="10" s="1"/>
  <c r="M18" i="10"/>
  <c r="N18" i="10"/>
  <c r="K23" i="10"/>
  <c r="K17" i="10"/>
  <c r="AM14" i="10"/>
  <c r="AM13" i="10"/>
  <c r="AM16" i="10"/>
  <c r="AA17" i="10"/>
  <c r="AA12" i="10" s="1"/>
  <c r="AK17" i="10"/>
  <c r="AK12" i="10" s="1"/>
  <c r="AC12" i="10"/>
  <c r="L12" i="10"/>
  <c r="L18" i="10"/>
  <c r="AA18" i="10"/>
  <c r="K12" i="10" l="1"/>
  <c r="AM18" i="10"/>
  <c r="AM12" i="10"/>
  <c r="K18" i="10"/>
  <c r="AM17" i="10"/>
  <c r="AW26" i="9"/>
  <c r="AM26" i="9"/>
  <c r="AG26" i="9"/>
  <c r="CO26" i="9" s="1"/>
  <c r="AE26" i="9"/>
  <c r="CM26" i="9" s="1"/>
  <c r="AD26" i="9"/>
  <c r="CL26" i="9" s="1"/>
  <c r="AC26" i="9"/>
  <c r="CK26" i="9" s="1"/>
  <c r="R26" i="9"/>
  <c r="AW24" i="9"/>
  <c r="AM24" i="9"/>
  <c r="AG24" i="9"/>
  <c r="CO24" i="9" s="1"/>
  <c r="AE24" i="9"/>
  <c r="AD24" i="9"/>
  <c r="CL24" i="9" s="1"/>
  <c r="AC24" i="9"/>
  <c r="R24" i="9"/>
  <c r="AZ17" i="9"/>
  <c r="AG23" i="9"/>
  <c r="CO23" i="9" s="1"/>
  <c r="R23" i="9"/>
  <c r="O18" i="9"/>
  <c r="AG22" i="9"/>
  <c r="CO22" i="9" s="1"/>
  <c r="AE22" i="9"/>
  <c r="CM22" i="9" s="1"/>
  <c r="AD22" i="9"/>
  <c r="CL22" i="9" s="1"/>
  <c r="R22" i="9"/>
  <c r="R21" i="9"/>
  <c r="R20" i="9"/>
  <c r="R19" i="9"/>
  <c r="AZ18" i="9"/>
  <c r="AG18" i="9"/>
  <c r="CO18" i="9" s="1"/>
  <c r="AF18" i="9"/>
  <c r="R18" i="9"/>
  <c r="R17" i="9"/>
  <c r="E17" i="9"/>
  <c r="E18" i="9" s="1"/>
  <c r="AZ16" i="9"/>
  <c r="AW16" i="9"/>
  <c r="AP16" i="9"/>
  <c r="AM16" i="9"/>
  <c r="AF16" i="9"/>
  <c r="AE16" i="9"/>
  <c r="CM16" i="9" s="1"/>
  <c r="AD16" i="9"/>
  <c r="CL16" i="9" s="1"/>
  <c r="AC16" i="9"/>
  <c r="R16" i="9"/>
  <c r="O16" i="9"/>
  <c r="AZ15" i="9"/>
  <c r="AW15" i="9"/>
  <c r="AP15" i="9"/>
  <c r="AM15" i="9"/>
  <c r="AF15" i="9"/>
  <c r="AC15" i="9"/>
  <c r="R15" i="9"/>
  <c r="O15" i="9"/>
  <c r="AZ14" i="9"/>
  <c r="AW14" i="9"/>
  <c r="AP14" i="9"/>
  <c r="AM14" i="9"/>
  <c r="AG14" i="9"/>
  <c r="CO14" i="9" s="1"/>
  <c r="AF14" i="9"/>
  <c r="AE14" i="9"/>
  <c r="CM14" i="9" s="1"/>
  <c r="AD14" i="9"/>
  <c r="CL14" i="9" s="1"/>
  <c r="AC14" i="9"/>
  <c r="R14" i="9"/>
  <c r="O14" i="9"/>
  <c r="AZ13" i="9"/>
  <c r="AW13" i="9"/>
  <c r="AP13" i="9"/>
  <c r="AM13" i="9"/>
  <c r="AG13" i="9"/>
  <c r="CO13" i="9" s="1"/>
  <c r="AF13" i="9"/>
  <c r="AE13" i="9"/>
  <c r="CM13" i="9" s="1"/>
  <c r="AD13" i="9"/>
  <c r="CL13" i="9" s="1"/>
  <c r="AC13" i="9"/>
  <c r="R13" i="9"/>
  <c r="O13" i="9"/>
  <c r="R12" i="9"/>
  <c r="AW23" i="9" l="1"/>
  <c r="AG16" i="9"/>
  <c r="CO16" i="9" s="1"/>
  <c r="AD23" i="9"/>
  <c r="AC23" i="9"/>
  <c r="AC18" i="9" s="1"/>
  <c r="AD21" i="9"/>
  <c r="AG21" i="9"/>
  <c r="AG17" i="9"/>
  <c r="CO17" i="9" s="1"/>
  <c r="AE18" i="9"/>
  <c r="CM18" i="9" s="1"/>
  <c r="CM24" i="9"/>
  <c r="AG12" i="9"/>
  <c r="CO12" i="9" s="1"/>
  <c r="AD18" i="9"/>
  <c r="AM23" i="9"/>
  <c r="AM18" i="9" s="1"/>
  <c r="AE21" i="9"/>
  <c r="AW17" i="9"/>
  <c r="AW12" i="9" s="1"/>
  <c r="AF17" i="9"/>
  <c r="AF12" i="9" s="1"/>
  <c r="CK24" i="9"/>
  <c r="O17" i="9"/>
  <c r="O12" i="9" s="1"/>
  <c r="CK16" i="9"/>
  <c r="CK13" i="9"/>
  <c r="CK15" i="9"/>
  <c r="CN15" i="9"/>
  <c r="CN16" i="9"/>
  <c r="CN14" i="9"/>
  <c r="CK14" i="9"/>
  <c r="CN13" i="9"/>
  <c r="E12" i="9"/>
  <c r="AZ12" i="9"/>
  <c r="AE23" i="9"/>
  <c r="CM23" i="9" s="1"/>
  <c r="CN23" i="9"/>
  <c r="AW18" i="9" l="1"/>
  <c r="CK18" i="9" s="1"/>
  <c r="AM17" i="9"/>
  <c r="AM12" i="9" s="1"/>
  <c r="CO21" i="9"/>
  <c r="AG15" i="9"/>
  <c r="CO15" i="9" s="1"/>
  <c r="CL18" i="9"/>
  <c r="AD12" i="9"/>
  <c r="CL12" i="9" s="1"/>
  <c r="CK23" i="9"/>
  <c r="CM21" i="9"/>
  <c r="AE15" i="9"/>
  <c r="CM15" i="9" s="1"/>
  <c r="AD15" i="9"/>
  <c r="CL15" i="9" s="1"/>
  <c r="CL21" i="9"/>
  <c r="AE12" i="9"/>
  <c r="CM12" i="9" s="1"/>
  <c r="CL23" i="9"/>
  <c r="AD17" i="9"/>
  <c r="CL17" i="9" s="1"/>
  <c r="AC17" i="9"/>
  <c r="CK17" i="9" s="1"/>
  <c r="AP18" i="9"/>
  <c r="CN18" i="9" s="1"/>
  <c r="AP17" i="9"/>
  <c r="CN17" i="9" s="1"/>
  <c r="AE17" i="9"/>
  <c r="CM17" i="9" s="1"/>
  <c r="AC12" i="9"/>
  <c r="CK12" i="9" s="1"/>
  <c r="AP12" i="9" l="1"/>
  <c r="CN12" i="9" s="1"/>
  <c r="F99" i="8" l="1"/>
  <c r="E99" i="8"/>
  <c r="E98" i="7" l="1"/>
  <c r="F98" i="7" l="1"/>
</calcChain>
</file>

<file path=xl/sharedStrings.xml><?xml version="1.0" encoding="utf-8"?>
<sst xmlns="http://schemas.openxmlformats.org/spreadsheetml/2006/main" count="8794" uniqueCount="1406">
  <si>
    <t>нд</t>
  </si>
  <si>
    <t>Паспорт инвестиционного объекта (проекта)</t>
  </si>
  <si>
    <t>№</t>
  </si>
  <si>
    <t>пункта</t>
  </si>
  <si>
    <t>1</t>
  </si>
  <si>
    <t>Наименование инвестиционного проекта</t>
  </si>
  <si>
    <t>2</t>
  </si>
  <si>
    <t>Идентификатор проекта</t>
  </si>
  <si>
    <t>3</t>
  </si>
  <si>
    <t>Дата последнего внесения изменений в паспорт проекта</t>
  </si>
  <si>
    <t>4</t>
  </si>
  <si>
    <t>Принадлежность к группе проектов / мегапроекту связь с другими проектами
(гиперссылка на материалы, в случае наличия)</t>
  </si>
  <si>
    <t>Прочие инвестиционные проекты</t>
  </si>
  <si>
    <t>5</t>
  </si>
  <si>
    <t>Категория / подкатегория проекта</t>
  </si>
  <si>
    <t>6</t>
  </si>
  <si>
    <t>Филиал / Дочернее зависимое общество, реализующие проект (если применимо)</t>
  </si>
  <si>
    <t>Не применимо</t>
  </si>
  <si>
    <t>7</t>
  </si>
  <si>
    <t>Субъект(ы) РФ, в которых реализуется проект</t>
  </si>
  <si>
    <t>Респулика Бурятия</t>
  </si>
  <si>
    <t>8</t>
  </si>
  <si>
    <t>Территории / муниципальные образования субъектов РФ, на которых реализуется проект</t>
  </si>
  <si>
    <t>9</t>
  </si>
  <si>
    <t>Тип проекта</t>
  </si>
  <si>
    <t>10</t>
  </si>
  <si>
    <t>Основные физические/ технические показатели вводимых объектов инвестиций</t>
  </si>
  <si>
    <t>11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</si>
  <si>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</si>
  <si>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12</t>
  </si>
  <si>
    <t>Текущее фактическое значение показателя (до реализации проекта) (если применимо)</t>
  </si>
  <si>
    <t>13</t>
  </si>
  <si>
    <t>Целевое значение по итогам реализации проекта и год достижения (если применимо)</t>
  </si>
  <si>
    <t>14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</si>
  <si>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</si>
  <si>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15</t>
  </si>
  <si>
    <t>Статус прохождения процедур технологического и ценового аудита
(гиперссылка на заключение в случае наличия)</t>
  </si>
  <si>
    <t>не требуется</t>
  </si>
  <si>
    <t>16</t>
  </si>
  <si>
    <t>Статус и результаты процедуры общественного обсуждения проекта
(гиперссылки на материалы в случае наличия)</t>
  </si>
  <si>
    <t>17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</si>
  <si>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</si>
  <si>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18</t>
  </si>
  <si>
    <t>Контакты для запроса информации по проекту
(почтовый адрес, телефон, e-mail)</t>
  </si>
  <si>
    <t>19</t>
  </si>
  <si>
    <t>Основные цели проекта</t>
  </si>
  <si>
    <t>20</t>
  </si>
  <si>
    <t>Описание проекта: состав мероприятий и вводимых объектов
(гиперссылки на материалы в случае наличия)</t>
  </si>
  <si>
    <t>21</t>
  </si>
  <si>
    <t>Основной заявитель (заявители) проекта / потребитель (потребители) услуг, на обеспечение которых направлен проект</t>
  </si>
  <si>
    <t>22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</si>
  <si>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</si>
  <si>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23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</si>
  <si>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</si>
  <si>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24</t>
  </si>
  <si>
    <t>Причины, по которым был выбран текущий вариант реализации проекта
(гиперссылки на материалы в случае наличия)</t>
  </si>
  <si>
    <t>25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</si>
  <si>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</si>
  <si>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26-40</t>
  </si>
  <si>
    <t>Цели инвестиционного проекта</t>
  </si>
  <si>
    <t>Обоснование проекта</t>
  </si>
  <si>
    <r>
      <rPr>
        <b/>
        <sz val="12"/>
        <color theme="0"/>
        <rFont val="Times New Roman"/>
        <family val="1"/>
        <charset val="204"/>
      </rPr>
  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  </r>
  </si>
  <si>
    <t>41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</si>
  <si>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</si>
  <si>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</si>
  <si>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</si>
  <si>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</si>
  <si>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</si>
  <si>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</si>
  <si>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Планируемое значение показателя после реализации проекта (на этапе эксплуатации) (если применимо)</t>
  </si>
  <si>
    <t>Комментарий</t>
  </si>
  <si>
    <t>42.1</t>
  </si>
  <si>
    <t>42.2</t>
  </si>
  <si>
    <t>42.3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</si>
  <si>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</si>
  <si>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</si>
  <si>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</si>
  <si>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43</t>
  </si>
  <si>
    <t>43.1</t>
  </si>
  <si>
    <t>43.2</t>
  </si>
  <si>
    <t>43.3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</si>
  <si>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</si>
  <si>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</si>
  <si>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</si>
  <si>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</si>
  <si>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ГП, Республика Бурятия</t>
  </si>
  <si>
    <t>44</t>
  </si>
  <si>
    <t>44.1</t>
  </si>
  <si>
    <t>44.2</t>
  </si>
  <si>
    <t>44.3</t>
  </si>
  <si>
    <t>Оценка влияния проекта на конечную цену товара (услуги) для потребителя (если применимо)</t>
  </si>
  <si>
    <t>45</t>
  </si>
  <si>
    <t>45.1</t>
  </si>
  <si>
    <t>45.2</t>
  </si>
  <si>
    <t>45.3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</si>
  <si>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</si>
  <si>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</si>
  <si>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</si>
  <si>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</si>
  <si>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</si>
  <si>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не выбраны (будут выбраны по результатам закупочных процедур)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</si>
  <si>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</si>
  <si>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не применимо</t>
  </si>
  <si>
    <t>46</t>
  </si>
  <si>
    <t>46.1</t>
  </si>
  <si>
    <t>46.2</t>
  </si>
  <si>
    <t>46.3</t>
  </si>
  <si>
    <t>46.4</t>
  </si>
  <si>
    <t>46.5</t>
  </si>
  <si>
    <t>46.6</t>
  </si>
  <si>
    <t>Объект инвестиций</t>
  </si>
  <si>
    <t>Плановые физические/ технические показатели объекта инвестиций</t>
  </si>
  <si>
    <t>Плановая продолжительность полезного использования объекта, лет</t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</si>
  <si>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</si>
  <si>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</si>
  <si>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</si>
  <si>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</si>
  <si>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r>
      <rPr>
        <b/>
        <sz val="12"/>
        <rFont val="Times New Roman"/>
        <family val="1"/>
        <charset val="204"/>
      </rPr>
      <t>Комментарии</t>
    </r>
  </si>
  <si>
    <r>
      <rPr>
        <b/>
        <sz val="12"/>
        <rFont val="Times New Roman"/>
        <family val="1"/>
        <charset val="204"/>
      </rPr>
      <t>Расположение объектов инвестиционного проекта - схема (если применимо)</t>
    </r>
  </si>
  <si>
    <t>Акционерное общество "Читаэнергосбыт" Территориальное подразделение "Энергосбыт Бурятии"</t>
  </si>
  <si>
    <r>
      <rPr>
        <i/>
        <sz val="12"/>
        <color theme="0"/>
        <rFont val="Times New Roman"/>
        <family val="1"/>
        <charset val="204"/>
      </rPr>
      <t>Пояснение: методика заполнения приведена в Таблице №1 Методических указаний</t>
    </r>
  </si>
  <si>
    <r>
      <rPr>
        <b/>
        <sz val="12"/>
        <color theme="1"/>
        <rFont val="Times New Roman"/>
        <family val="1"/>
        <charset val="204"/>
      </rPr>
      <t>Основная информация о проекте</t>
    </r>
  </si>
  <si>
    <r>
      <rPr>
        <b/>
        <sz val="12"/>
        <color theme="1"/>
        <rFont val="Times New Roman"/>
        <family val="1"/>
        <charset val="204"/>
      </rPr>
      <t>Цели и основания проекта</t>
    </r>
  </si>
  <si>
    <r>
      <rPr>
        <b/>
        <sz val="12"/>
        <color theme="1"/>
        <rFont val="Times New Roman"/>
        <family val="1"/>
        <charset val="204"/>
      </rPr>
      <t>Обоснование проекта с точки зрения достижения целей</t>
    </r>
  </si>
  <si>
    <r>
      <rPr>
        <b/>
        <sz val="12"/>
        <color theme="1"/>
        <rFont val="Times New Roman"/>
        <family val="1"/>
        <charset val="204"/>
      </rPr>
      <t>Рассмотренные альтернативные варианты реализации проекта</t>
    </r>
  </si>
  <si>
    <r>
      <rPr>
        <b/>
        <sz val="12"/>
        <color theme="1"/>
        <rFont val="Times New Roman"/>
        <family val="1"/>
        <charset val="204"/>
      </rPr>
      <t>Показатели финансово-экономической эффективности проекта</t>
    </r>
  </si>
  <si>
    <r>
      <rPr>
        <b/>
        <sz val="12"/>
        <color theme="1"/>
        <rFont val="Times New Roman"/>
        <family val="1"/>
        <charset val="204"/>
      </rPr>
      <t>Оценка тарифных последствий инвестиционного проекта и влияния проекта на конечную цену товара (услуги) для потребителя</t>
    </r>
  </si>
  <si>
    <r>
      <rPr>
        <b/>
        <sz val="12"/>
        <color theme="1"/>
        <rFont val="Times New Roman"/>
        <family val="1"/>
        <charset val="204"/>
      </rPr>
      <t>Сроки реализации проекта и подрядчики по этапам проекта</t>
    </r>
  </si>
  <si>
    <r>
      <rPr>
        <b/>
        <sz val="12"/>
        <color theme="1"/>
        <rFont val="Times New Roman"/>
        <family val="1"/>
        <charset val="204"/>
      </rPr>
      <t>Детализация оценки стоимости проекта по объектам инвестиций</t>
    </r>
  </si>
  <si>
    <r>
      <rPr>
        <b/>
        <sz val="12"/>
        <color theme="1"/>
        <rFont val="Times New Roman"/>
        <family val="1"/>
        <charset val="204"/>
      </rPr>
      <t>Организационный статус проекта</t>
    </r>
  </si>
  <si>
    <t xml:space="preserve">прирост размера средней сбытовой надбавки гарантирующего поставщика составит </t>
  </si>
  <si>
    <t>Сотношение НВВ года реализации с учетом инвестиционной составляющей к НВВ без учета инвестиционной составляющей, отнесенным к объемам, предусмотренным в СПБ</t>
  </si>
  <si>
    <t>Среднеотпускной тариф на электрическую энергию для потребителей Республика Бурятия</t>
  </si>
  <si>
    <t>Увеличение составляющей сбытовой надбавки в конечном среднеотпускном тарифе на электрическую энергию для потребителей</t>
  </si>
  <si>
    <t>Потребители электрической энергии Республики Бурятия</t>
  </si>
  <si>
    <t>Альтернативные варианты отсутствуют</t>
  </si>
  <si>
    <t>Отсутствие альтернативных вариантов</t>
  </si>
  <si>
    <t>Коммерческие предложения, открытые источники в сети интернет</t>
  </si>
  <si>
    <t>Технический</t>
  </si>
  <si>
    <t>Приобретение оборудования</t>
  </si>
  <si>
    <t xml:space="preserve">Износ ооборудования, предусмотренного проектом инвестиционной программы  (на момент начала реализации) 100% </t>
  </si>
  <si>
    <t>Имеет</t>
  </si>
  <si>
    <t>Износ основных средств; %</t>
  </si>
  <si>
    <t>Предлагаемый к рассмотрению проект направлен в первую очередь на соблюдение действующего законодательства в области защиты персональных данных при обработке и хранении информации, на повышение качества обслуживания потребителей.Реализация проекта является необходимой</t>
  </si>
  <si>
    <t>-</t>
  </si>
  <si>
    <t>1 этап Выбор поставщика с помощью закупочных процедур</t>
  </si>
  <si>
    <t xml:space="preserve">2 этап Поставка оборудования </t>
  </si>
  <si>
    <t xml:space="preserve">   </t>
  </si>
  <si>
    <r>
      <t>По результатам конкурентных процедур заключение договора и приобретение оборудования на замену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(морально устаревшего и  физически изношенного)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соответствующему функциональному назначению</t>
    </r>
  </si>
  <si>
    <t xml:space="preserve">Прирост среднеотпускного тарифа на электрическую энергию для потребителей </t>
  </si>
  <si>
    <t>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</t>
  </si>
  <si>
    <t>Повышение надежности, качества и безопасности оказания услуг в рамках основной деятельности</t>
  </si>
  <si>
    <t>приборы учета - ИПУ однофазные, ОДПУ</t>
  </si>
  <si>
    <t>Исполнение требований действующего законодательства, создание системы функционально объединенных компонентов и устройств, предназначенных для удаленного сбора, обработки, передачи показаний приборов учета электрической энергии, обеспечивающих информационный обмен, хранение показаний приборов учета электрической энергии, удаленное управление ее компонентами, устройствами и приборами учета электрической энергии, не влияющее на результаты измерений, выполняемых приборами учета электрической энергии, а также предоставление информации о результатах измерений, данных о количестве и иных параметрах электрической энергии.</t>
  </si>
  <si>
    <t>Физические лица, потребители электрической энергии (мощности), проживающие в многоквартирных жилых домах на территории Республики Бурятия.</t>
  </si>
  <si>
    <t>Альтернативных вариантов нет</t>
  </si>
  <si>
    <t>Сокращение затрат по введению режима ограничения электроэнергии абонентов, млн. руб.</t>
  </si>
  <si>
    <t xml:space="preserve">Прирост размера средней сбытовой надбавки гарантирующего поставщика составит </t>
  </si>
  <si>
    <t>Сотношение НВВ года реализации с учетом инвестиционной составляющей к НВВ без учета инвестиционной составляющей, отнесенным к объемам, предусмотренным в СПБ. Расчеты в ценах соответствующих лет</t>
  </si>
  <si>
    <t xml:space="preserve">прирост среднеотпускного тарифа на электрическую энергию для потребителей </t>
  </si>
  <si>
    <t>Увеличение составляющей сбытовой надбавки в конечном среднеотпускном тарифе на электрическую энергию для потребителей по сравнению с предыдущим годом</t>
  </si>
  <si>
    <t>Этап 1 (выбор подрядчика по результатам закупочных процедур)</t>
  </si>
  <si>
    <t>Этап 2 (проектно-изыскательские работы)</t>
  </si>
  <si>
    <t>Этап 3 (выполнение работ  по монтажу и ввод в эксплуатацию ИПУ и  ОДПУ)</t>
  </si>
  <si>
    <t>Локальный сметный расчет представлен в составе материалов, обосновывающих стоимость проекта</t>
  </si>
  <si>
    <t xml:space="preserve">Предлагаемый к рассмотрению проект имеет производственную, социальную эффективность, а также имеет экономический эффект.
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</si>
  <si>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</si>
  <si>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</si>
  <si>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</si>
  <si>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</si>
  <si>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</si>
  <si>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</si>
  <si>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</si>
  <si>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</si>
  <si>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</si>
  <si>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</si>
  <si>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</si>
  <si>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</si>
  <si>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</si>
  <si>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</si>
  <si>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</si>
  <si>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</si>
  <si>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</si>
  <si>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</si>
  <si>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</si>
  <si>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</si>
  <si>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</si>
  <si>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</si>
  <si>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</si>
  <si>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</si>
  <si>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</si>
  <si>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Г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</si>
  <si>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</si>
  <si>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</si>
  <si>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</si>
  <si>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</si>
  <si>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</si>
  <si>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</si>
  <si>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</si>
  <si>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инвестиционных, всего</t>
  </si>
  <si>
    <t>0.5</t>
  </si>
  <si>
    <t>Прочие инвестиционные проекты, всего</t>
  </si>
  <si>
    <t xml:space="preserve">Республика Бурятия </t>
  </si>
  <si>
    <t>1.1</t>
  </si>
  <si>
    <t>1.2</t>
  </si>
  <si>
    <t>1.3</t>
  </si>
  <si>
    <t>1.4</t>
  </si>
  <si>
    <t>1.5</t>
  </si>
  <si>
    <t>1.5.1</t>
  </si>
  <si>
    <t>1.5.2</t>
  </si>
  <si>
    <t>Приобретение информационно - вычислительного, серверного и офисного оборудования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</si>
  <si>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</si>
  <si>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</si>
  <si>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</si>
  <si>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</si>
  <si>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</si>
  <si>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</si>
  <si>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</si>
  <si>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</si>
  <si>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</si>
  <si>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</si>
  <si>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</si>
  <si>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</si>
  <si>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</si>
  <si>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</si>
  <si>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Факт 
(Предложение по корректировке утвержденного плана) </t>
  </si>
  <si>
    <t xml:space="preserve">Предложение по корректировке утвержденного плана </t>
  </si>
  <si>
    <t>29.1</t>
  </si>
  <si>
    <t>29.2</t>
  </si>
  <si>
    <t>29.3</t>
  </si>
  <si>
    <t>29.4</t>
  </si>
  <si>
    <t>29.5</t>
  </si>
  <si>
    <t>29.6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</si>
  <si>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</si>
  <si>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</si>
  <si>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</si>
  <si>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</si>
  <si>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</si>
  <si>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</si>
  <si>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Другое</t>
  </si>
  <si>
    <t>штук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</si>
  <si>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</si>
  <si>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</si>
  <si>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</si>
  <si>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</si>
  <si>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</si>
  <si>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</si>
  <si>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</si>
  <si>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</si>
  <si>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</si>
  <si>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</si>
  <si>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</si>
  <si>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</si>
  <si>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</si>
  <si>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</si>
  <si>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</si>
  <si>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</si>
  <si>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</si>
  <si>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</si>
  <si>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</si>
  <si>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</si>
  <si>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</si>
  <si>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</si>
  <si>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</si>
  <si>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</si>
  <si>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</si>
  <si>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</si>
  <si>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</si>
  <si>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</si>
  <si>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</si>
  <si>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</si>
  <si>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</si>
  <si>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</si>
  <si>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 xml:space="preserve">План принятия основных средств и нематериальных активов к бухгалтерскому учету на год </t>
  </si>
  <si>
    <t>I кв.</t>
  </si>
  <si>
    <t>II кв.</t>
  </si>
  <si>
    <t>III кв.</t>
  </si>
  <si>
    <t>IV кв.</t>
  </si>
  <si>
    <t xml:space="preserve">Итого план 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</si>
  <si>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</si>
  <si>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</si>
  <si>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</si>
  <si>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</si>
  <si>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</si>
  <si>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</si>
  <si>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</si>
  <si>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</si>
  <si>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</si>
  <si>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</si>
  <si>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</si>
  <si>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</si>
  <si>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</si>
  <si>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</si>
  <si>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</si>
  <si>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</si>
  <si>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</si>
  <si>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</si>
  <si>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</si>
  <si>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</si>
  <si>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</si>
  <si>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</si>
  <si>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</si>
  <si>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</si>
  <si>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</si>
  <si>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</si>
  <si>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Факт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</si>
  <si>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</si>
  <si>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</si>
  <si>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</si>
  <si>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</si>
  <si>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</si>
  <si>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</si>
  <si>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</si>
  <si>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</si>
  <si>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</si>
  <si>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</si>
  <si>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</si>
  <si>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</si>
  <si>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</si>
  <si>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</si>
  <si>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</si>
  <si>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</si>
  <si>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</si>
  <si>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</si>
  <si>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</si>
  <si>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</si>
  <si>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</si>
  <si>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</si>
  <si>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</si>
  <si>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</si>
  <si>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Идентификатор инвестиционного проекта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</si>
  <si>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</si>
  <si>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</si>
  <si>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ДФО</t>
  </si>
  <si>
    <t>Территориальное подразделение "Энергосбыт Бурятии" АО "Читаэнергосбыт"</t>
  </si>
  <si>
    <t>1.5.3</t>
  </si>
  <si>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</si>
  <si>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</si>
  <si>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</si>
  <si>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</si>
  <si>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</si>
  <si>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</si>
  <si>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Соответствие ИПУ требованиям 522-ФЗ по оснащению (определяется в виде дроби числитель- кол- во ИПУ оснащенных в соотв с требования 522_ФЗ к общему кол- ву ИПУ в МКД РБ)</t>
  </si>
  <si>
    <t>Расходы на отключение- подключение потребителей в МКД; млн. руб./ год (в ценах соотв. лет)</t>
  </si>
  <si>
    <t>значение до</t>
  </si>
  <si>
    <t>значение после</t>
  </si>
  <si>
    <t>+</t>
  </si>
  <si>
    <t>принятие к бухгалтерскому учету с июля 2014 г. (с даты создания ТП)</t>
  </si>
  <si>
    <t>100%</t>
  </si>
  <si>
    <t>№ п/п</t>
  </si>
  <si>
    <t>Единицы измерения</t>
  </si>
  <si>
    <t>%</t>
  </si>
  <si>
    <t>Наименование</t>
  </si>
  <si>
    <t>2025 год</t>
  </si>
  <si>
    <t>5.2</t>
  </si>
  <si>
    <t>5.3</t>
  </si>
  <si>
    <t>5.4</t>
  </si>
  <si>
    <t>5.5</t>
  </si>
  <si>
    <t>Показатель</t>
  </si>
  <si>
    <t>Ед. изм.</t>
  </si>
  <si>
    <t>I</t>
  </si>
  <si>
    <t>млн рублей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</si>
  <si>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</si>
  <si>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</si>
  <si>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</si>
  <si>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</si>
  <si>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</si>
  <si>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</si>
  <si>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</si>
  <si>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</si>
  <si>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</si>
  <si>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</si>
  <si>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</si>
  <si>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</si>
  <si>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</si>
  <si>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</si>
  <si>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</si>
  <si>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</si>
  <si>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</si>
  <si>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</si>
  <si>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</si>
  <si>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</si>
  <si>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</si>
  <si>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</si>
  <si>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</si>
  <si>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</si>
  <si>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</si>
  <si>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</si>
  <si>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</si>
  <si>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</si>
  <si>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</si>
  <si>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</si>
  <si>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</si>
  <si>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</si>
  <si>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</si>
  <si>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</si>
  <si>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</si>
  <si>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</si>
  <si>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</si>
  <si>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</si>
  <si>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</si>
  <si>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</si>
  <si>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</si>
  <si>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</si>
  <si>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</si>
  <si>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</si>
  <si>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</si>
  <si>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</si>
  <si>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</si>
  <si>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</si>
  <si>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</si>
  <si>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</si>
  <si>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</si>
  <si>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</si>
  <si>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</si>
  <si>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</si>
  <si>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</si>
  <si>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</si>
  <si>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</si>
  <si>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</si>
  <si>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</si>
  <si>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</si>
  <si>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</si>
  <si>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</si>
  <si>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</si>
  <si>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</si>
  <si>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</si>
  <si>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</si>
  <si>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</si>
  <si>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</si>
  <si>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</si>
  <si>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</si>
  <si>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</si>
  <si>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</si>
  <si>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</si>
  <si>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</si>
  <si>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</si>
  <si>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</si>
  <si>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</si>
  <si>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</si>
  <si>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</si>
  <si>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</si>
  <si>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</si>
  <si>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</si>
  <si>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</si>
  <si>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</si>
  <si>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</si>
  <si>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</si>
  <si>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</si>
  <si>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</si>
  <si>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</si>
  <si>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</si>
  <si>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</si>
  <si>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</si>
  <si>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</si>
  <si>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</si>
  <si>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</si>
  <si>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</si>
  <si>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</si>
  <si>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</si>
  <si>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</si>
  <si>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</si>
  <si>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</si>
  <si>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</si>
  <si>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</si>
  <si>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</si>
  <si>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</si>
  <si>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</si>
  <si>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</si>
  <si>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</si>
  <si>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</si>
  <si>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</si>
  <si>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</si>
  <si>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</si>
  <si>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</si>
  <si>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</si>
  <si>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</si>
  <si>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</si>
  <si>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</si>
  <si>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</si>
  <si>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</si>
  <si>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</si>
  <si>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5.1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</si>
  <si>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</si>
  <si>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</si>
  <si>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</si>
  <si>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</si>
  <si>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</si>
  <si>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</si>
  <si>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</si>
  <si>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</si>
  <si>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</si>
  <si>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</si>
  <si>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</si>
  <si>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</si>
  <si>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</si>
  <si>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</si>
  <si>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</si>
  <si>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</si>
  <si>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</si>
  <si>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</si>
  <si>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</si>
  <si>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</si>
  <si>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</si>
  <si>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</si>
  <si>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</si>
  <si>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</si>
  <si>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</si>
  <si>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</si>
  <si>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</si>
  <si>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</si>
  <si>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</si>
  <si>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</si>
  <si>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</si>
  <si>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</si>
  <si>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</si>
  <si>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</si>
  <si>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</si>
  <si>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</si>
  <si>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</si>
  <si>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</si>
  <si>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</si>
  <si>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</si>
  <si>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</si>
  <si>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</si>
  <si>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</si>
  <si>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</si>
  <si>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</si>
  <si>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</si>
  <si>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</si>
  <si>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</si>
  <si>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</si>
  <si>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</si>
  <si>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</si>
  <si>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</si>
  <si>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</si>
  <si>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</si>
  <si>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</si>
  <si>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</si>
  <si>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</si>
  <si>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</si>
  <si>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</si>
  <si>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</si>
  <si>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</si>
  <si>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</si>
  <si>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</si>
  <si>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</si>
  <si>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</si>
  <si>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</si>
  <si>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</si>
  <si>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</si>
  <si>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</si>
  <si>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</si>
  <si>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</si>
  <si>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</si>
  <si>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</si>
  <si>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</si>
  <si>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</si>
  <si>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</si>
  <si>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</si>
  <si>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</si>
  <si>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</si>
  <si>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</si>
  <si>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</si>
  <si>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</si>
  <si>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</si>
  <si>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</si>
  <si>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</si>
  <si>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</si>
  <si>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</si>
  <si>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</si>
  <si>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</si>
  <si>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</si>
  <si>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</si>
  <si>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</si>
  <si>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</si>
  <si>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</si>
  <si>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</si>
  <si>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</si>
  <si>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</si>
  <si>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</si>
  <si>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</si>
  <si>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</si>
  <si>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</si>
  <si>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</si>
  <si>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</si>
  <si>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</si>
  <si>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</si>
  <si>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</si>
  <si>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</si>
  <si>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</si>
  <si>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</si>
  <si>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</si>
  <si>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</si>
  <si>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</si>
  <si>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</si>
  <si>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</si>
  <si>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</si>
  <si>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</si>
  <si>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</si>
  <si>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</si>
  <si>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</si>
  <si>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</si>
  <si>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</si>
  <si>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</si>
  <si>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</si>
  <si>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</si>
  <si>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</si>
  <si>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</si>
  <si>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</si>
  <si>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</si>
  <si>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</si>
  <si>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</si>
  <si>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</si>
  <si>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</si>
  <si>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</si>
  <si>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</si>
  <si>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</si>
  <si>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</si>
  <si>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</si>
  <si>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</si>
  <si>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</si>
  <si>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</si>
  <si>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</si>
  <si>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</si>
  <si>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</si>
  <si>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</si>
  <si>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</si>
  <si>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</si>
  <si>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</si>
  <si>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</si>
  <si>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</si>
  <si>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</si>
  <si>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</si>
  <si>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</si>
  <si>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</si>
  <si>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</si>
  <si>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</si>
  <si>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</si>
  <si>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</si>
  <si>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</si>
  <si>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</si>
  <si>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</si>
  <si>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</si>
  <si>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</si>
  <si>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</si>
  <si>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</si>
  <si>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</si>
  <si>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</si>
  <si>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</si>
  <si>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</si>
  <si>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</si>
  <si>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</si>
  <si>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</si>
  <si>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</si>
  <si>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</si>
  <si>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</si>
  <si>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</si>
  <si>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</si>
  <si>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</si>
  <si>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</si>
  <si>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</si>
  <si>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</si>
  <si>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</si>
  <si>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</si>
  <si>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</si>
  <si>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</si>
  <si>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</si>
  <si>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</si>
  <si>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</si>
  <si>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</si>
  <si>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</si>
  <si>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</si>
  <si>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</si>
  <si>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</si>
  <si>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</si>
  <si>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</si>
  <si>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</si>
  <si>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</si>
  <si>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</si>
  <si>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</si>
  <si>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</si>
  <si>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</si>
  <si>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</si>
  <si>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</si>
  <si>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</si>
  <si>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</si>
  <si>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</si>
  <si>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</si>
  <si>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</si>
  <si>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</si>
  <si>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</si>
  <si>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</si>
  <si>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</si>
  <si>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</si>
  <si>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</si>
  <si>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</si>
  <si>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</si>
  <si>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</si>
  <si>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</si>
  <si>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</si>
  <si>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</si>
  <si>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</si>
  <si>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</si>
  <si>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</si>
  <si>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</si>
  <si>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</si>
  <si>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</si>
  <si>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</si>
  <si>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</si>
  <si>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</si>
  <si>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</si>
  <si>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</si>
  <si>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</si>
  <si>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</si>
  <si>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</si>
  <si>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</si>
  <si>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</si>
  <si>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</si>
  <si>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</si>
  <si>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</si>
  <si>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</si>
  <si>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</si>
  <si>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</si>
  <si>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</si>
  <si>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</si>
  <si>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</si>
  <si>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</si>
  <si>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</si>
  <si>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</si>
  <si>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</si>
  <si>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</si>
  <si>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</si>
  <si>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</si>
  <si>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</si>
  <si>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</si>
  <si>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</si>
  <si>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</si>
  <si>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</si>
  <si>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</si>
  <si>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</si>
  <si>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</si>
  <si>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</si>
  <si>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</si>
  <si>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</si>
  <si>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</si>
  <si>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</si>
  <si>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</si>
  <si>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</si>
  <si>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</si>
  <si>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</si>
  <si>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</si>
  <si>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</si>
  <si>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</si>
  <si>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</si>
  <si>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</si>
  <si>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</si>
  <si>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</si>
  <si>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</si>
  <si>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</si>
  <si>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</si>
  <si>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</si>
  <si>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</si>
  <si>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</si>
  <si>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</si>
  <si>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</si>
  <si>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</si>
  <si>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</si>
  <si>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</si>
  <si>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</si>
  <si>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</si>
  <si>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</si>
  <si>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</si>
  <si>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</si>
  <si>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</si>
  <si>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</si>
  <si>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</si>
  <si>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</si>
  <si>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</si>
  <si>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</si>
  <si>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</si>
  <si>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</si>
  <si>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</si>
  <si>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</si>
  <si>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</si>
  <si>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</si>
  <si>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</si>
  <si>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</si>
  <si>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</si>
  <si>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</si>
  <si>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</si>
  <si>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</si>
  <si>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</si>
  <si>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</si>
  <si>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</si>
  <si>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</si>
  <si>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</si>
  <si>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</si>
  <si>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</si>
  <si>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</si>
  <si>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</si>
  <si>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</si>
  <si>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</si>
  <si>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</si>
  <si>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</si>
  <si>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</si>
  <si>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</si>
  <si>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</si>
  <si>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</si>
  <si>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</si>
  <si>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</si>
  <si>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</si>
  <si>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</si>
  <si>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</si>
  <si>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</si>
  <si>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</si>
  <si>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</si>
  <si>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</si>
  <si>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</si>
  <si>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</si>
  <si>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</si>
  <si>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</si>
  <si>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</si>
  <si>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</si>
  <si>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</si>
  <si>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</si>
  <si>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</si>
  <si>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</si>
  <si>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</si>
  <si>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</si>
  <si>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</si>
  <si>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</si>
  <si>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</si>
  <si>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</si>
  <si>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</si>
  <si>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</si>
  <si>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</si>
  <si>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</si>
  <si>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</si>
  <si>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</si>
  <si>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</si>
  <si>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</si>
  <si>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</si>
  <si>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</si>
  <si>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</si>
  <si>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</si>
  <si>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</si>
  <si>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</si>
  <si>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</si>
  <si>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</si>
  <si>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</si>
  <si>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</si>
  <si>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</si>
  <si>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</si>
  <si>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</si>
  <si>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</si>
  <si>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</si>
  <si>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</si>
  <si>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</si>
  <si>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27.2.2</t>
  </si>
  <si>
    <t>суммарный объем поставки электрической энергии на экспорт из России</t>
  </si>
  <si>
    <t>27.3</t>
  </si>
  <si>
    <t>27.3.1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</si>
  <si>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</si>
  <si>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</si>
  <si>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</si>
  <si>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</si>
  <si>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</si>
  <si>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</si>
  <si>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</si>
  <si>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</si>
  <si>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</si>
  <si>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</si>
  <si>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</si>
  <si>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</si>
  <si>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</si>
  <si>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</si>
  <si>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</si>
  <si>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</si>
  <si>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</si>
  <si>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</si>
  <si>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</si>
  <si>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</si>
  <si>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</si>
  <si>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</si>
  <si>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</si>
  <si>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</si>
  <si>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</si>
  <si>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</si>
  <si>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</si>
  <si>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</si>
  <si>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</si>
  <si>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</si>
  <si>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</si>
  <si>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</si>
  <si>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</si>
  <si>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</si>
  <si>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</si>
  <si>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</si>
  <si>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</si>
  <si>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</si>
  <si>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</si>
  <si>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</si>
  <si>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</si>
  <si>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</si>
  <si>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</si>
  <si>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</si>
  <si>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</si>
  <si>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</si>
  <si>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</si>
  <si>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</si>
  <si>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</si>
  <si>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</si>
  <si>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</si>
  <si>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</si>
  <si>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</si>
  <si>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</si>
  <si>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</si>
  <si>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</si>
  <si>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</si>
  <si>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</si>
  <si>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</si>
  <si>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</si>
  <si>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</si>
  <si>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</si>
  <si>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</si>
  <si>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</si>
  <si>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</si>
  <si>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</si>
  <si>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</si>
  <si>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</si>
  <si>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</si>
  <si>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</si>
  <si>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</si>
  <si>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</si>
  <si>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</si>
  <si>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</si>
  <si>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</si>
  <si>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</si>
  <si>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</si>
  <si>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</si>
  <si>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</si>
  <si>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</si>
  <si>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</si>
  <si>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</si>
  <si>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</si>
  <si>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цен (тарифов)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</si>
  <si>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</si>
  <si>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</si>
  <si>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</si>
  <si>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</si>
  <si>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</si>
  <si>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</si>
  <si>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</si>
  <si>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Бурятия</t>
  </si>
  <si>
    <t>Соответствие ИПУ требованиям 522-ФЗ по оснащению (определяется в виде дроби числитель- кол- во ИПУ оснащенных в соотв с требования 522-ФЗ к общему кол- ву ИПУ в МКД РБ)</t>
  </si>
  <si>
    <t>670034, Россия г. Улан-Удэ, ул. Красноармейская, 28 +7 (3012) 23-58-59, доб. 3921, linkhoev_eb@bur.e-sbyt.ru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</si>
  <si>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</si>
  <si>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</si>
  <si>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</si>
  <si>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</si>
  <si>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</si>
  <si>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План (Утвержденный план)</t>
  </si>
  <si>
    <t>Факт
(Предложение по корректировке  утвержденного плана)</t>
  </si>
  <si>
    <t>Предложение по корректировке  утвержденного плана</t>
  </si>
  <si>
    <t>4.3</t>
  </si>
  <si>
    <t>4.4</t>
  </si>
  <si>
    <t>4.5</t>
  </si>
  <si>
    <t>4.6</t>
  </si>
  <si>
    <t>4.7</t>
  </si>
  <si>
    <t>4.8</t>
  </si>
  <si>
    <t>4.9</t>
  </si>
  <si>
    <t>4.10</t>
  </si>
  <si>
    <t>Раздел 1.1. Бюджет доходов и расходов</t>
  </si>
  <si>
    <t>Выручка от реализации товаров (работ, услуг) всего, в том числе: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</si>
  <si>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</si>
  <si>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</si>
  <si>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</si>
  <si>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</si>
  <si>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</si>
  <si>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</si>
  <si>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</si>
  <si>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</si>
  <si>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</si>
  <si>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</si>
  <si>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</si>
  <si>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</si>
  <si>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</si>
  <si>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</si>
  <si>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x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</si>
  <si>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</si>
  <si>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</si>
  <si>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доходы от восстановления обесценения имущества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</si>
  <si>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</si>
  <si>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</si>
  <si>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</si>
  <si>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 xml:space="preserve"> по сомнительным долгам</t>
  </si>
  <si>
    <t>4.2.3.2</t>
  </si>
  <si>
    <t>создание прочих оценочных резервов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</si>
  <si>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</si>
  <si>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</si>
  <si>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</si>
  <si>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</si>
  <si>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</si>
  <si>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</si>
  <si>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</si>
  <si>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</si>
  <si>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</si>
  <si>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</si>
  <si>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</si>
  <si>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</si>
  <si>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</si>
  <si>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</si>
  <si>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</si>
  <si>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 xml:space="preserve">производство и поставка электрической энергии и мощности всего, в том числе: </t>
  </si>
  <si>
    <t>23.1.6</t>
  </si>
  <si>
    <t xml:space="preserve">по обязательствам перед поставщиками и подрядчиками по исполнению инвестиционной программы </t>
  </si>
  <si>
    <t>23.2.10</t>
  </si>
  <si>
    <t>расчеты по обязательствам по аренде</t>
  </si>
  <si>
    <t>от оказания услуг по оперативно-диспетчерскому управлению в электроэнергетике всего, в том числе:</t>
  </si>
  <si>
    <t>Раздел 1.3. Технико-экономические показатели</t>
  </si>
  <si>
    <t>млн кВт⋅ч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</si>
  <si>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</si>
  <si>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</si>
  <si>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</si>
  <si>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</si>
  <si>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</si>
  <si>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</si>
  <si>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</si>
  <si>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</si>
  <si>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4.11</t>
  </si>
  <si>
    <t>Источники финансирования инвестиционной программы всего (пункт I + пункт II), в том числе:</t>
  </si>
  <si>
    <t xml:space="preserve">    авансовое использование прибыли</t>
  </si>
  <si>
    <t>прибыль от продажи электрической энергии (мощности) по нерегулируемым ценам, всего в том числе:</t>
  </si>
  <si>
    <t>1.2.3.1.2.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</si>
  <si>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</si>
  <si>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</si>
  <si>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</si>
  <si>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</si>
  <si>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</si>
  <si>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</si>
  <si>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</si>
  <si>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</si>
  <si>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</si>
  <si>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</si>
  <si>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</si>
  <si>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</si>
  <si>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</si>
  <si>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</si>
  <si>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</si>
  <si>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</si>
  <si>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</si>
  <si>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J_03ISYE</t>
  </si>
  <si>
    <t>J_03Avto</t>
  </si>
  <si>
    <t>J_03IT</t>
  </si>
  <si>
    <r>
      <t xml:space="preserve">Финансирование капитальных вложений 
</t>
    </r>
    <r>
      <rPr>
        <b/>
        <sz val="12"/>
        <rFont val="Times New Roman"/>
        <family val="1"/>
        <charset val="204"/>
      </rPr>
      <t>2025 г</t>
    </r>
    <r>
      <rPr>
        <sz val="12"/>
        <rFont val="Times New Roman"/>
        <family val="1"/>
        <charset val="204"/>
      </rPr>
      <t>ода (N-1) в прогнозных ценах, млн рублей (с НДС)</t>
    </r>
  </si>
  <si>
    <r>
      <t xml:space="preserve">
Предложение по корректировке утвержденного плана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года (N)</t>
    </r>
  </si>
  <si>
    <r>
      <t xml:space="preserve">
Предложение по корректировке утвержденного плана </t>
    </r>
    <r>
      <rPr>
        <b/>
        <sz val="12"/>
        <rFont val="Times New Roman"/>
        <family val="1"/>
        <charset val="204"/>
      </rPr>
      <t>2027</t>
    </r>
    <r>
      <rPr>
        <sz val="12"/>
        <rFont val="Times New Roman"/>
        <family val="1"/>
        <charset val="204"/>
      </rPr>
      <t xml:space="preserve"> года (N+1)</t>
    </r>
  </si>
  <si>
    <r>
      <t xml:space="preserve">Предложение по корректировке утвержденного плана    </t>
    </r>
    <r>
      <rPr>
        <b/>
        <sz val="12"/>
        <rFont val="Times New Roman"/>
        <family val="1"/>
        <charset val="204"/>
      </rPr>
      <t>2028 года (N+2)</t>
    </r>
  </si>
  <si>
    <t>Приобретение автотранспорта</t>
  </si>
  <si>
    <t>2026 год N</t>
  </si>
  <si>
    <t>2027 год (N+1)</t>
  </si>
  <si>
    <t>2028 год (N+2)</t>
  </si>
  <si>
    <t>2029 год (N+3)</t>
  </si>
  <si>
    <t>2030 год (N+4)</t>
  </si>
  <si>
    <t>2031 год (N+5)</t>
  </si>
  <si>
    <t>29.7</t>
  </si>
  <si>
    <t>29.8</t>
  </si>
  <si>
    <t>29.9</t>
  </si>
  <si>
    <t>29.10</t>
  </si>
  <si>
    <t>29.11</t>
  </si>
  <si>
    <t>29.12</t>
  </si>
  <si>
    <t>Принятие основных средств и нематериальных активов к бухгалтерскому учету в 2025 году (N-1)</t>
  </si>
  <si>
    <t>Год 2026  N</t>
  </si>
  <si>
    <t>Год 2027  N+1</t>
  </si>
  <si>
    <t>Год 2028  N+2</t>
  </si>
  <si>
    <t>Год 2029  N+3</t>
  </si>
  <si>
    <t>Год 2030  N+4</t>
  </si>
  <si>
    <t>Год 2031  N+5</t>
  </si>
  <si>
    <t>Год 2026 N</t>
  </si>
  <si>
    <t>Год 2027 N+1</t>
  </si>
  <si>
    <t>Год 2028 N+2</t>
  </si>
  <si>
    <r>
      <t>План 
на 01.01.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</si>
  <si>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 2025 года</t>
  </si>
  <si>
    <t>Номер группы инвестиционных проектов</t>
  </si>
  <si>
    <t xml:space="preserve">Фактический объем освоения капитальных вложений на 01.01.2025 года 
(N-1), млн рублей 
(без НДС) </t>
  </si>
  <si>
    <t>Год 2029 N+3</t>
  </si>
  <si>
    <t>Год 2030 N+4</t>
  </si>
  <si>
    <t>Год 2031 N+5</t>
  </si>
  <si>
    <t>г. Улан-Удэ</t>
  </si>
  <si>
    <t xml:space="preserve">год 2025 (N-1) </t>
  </si>
  <si>
    <t xml:space="preserve">год 2026 (N) </t>
  </si>
  <si>
    <t>год 2027 (N + 1)</t>
  </si>
  <si>
    <t>год 2028 (N + 2)</t>
  </si>
  <si>
    <t>год 2029 (N + 2)</t>
  </si>
  <si>
    <t>год 2030 (N + 2)</t>
  </si>
  <si>
    <t>год 2031 (N + 2)</t>
  </si>
  <si>
    <t>2026 год</t>
  </si>
  <si>
    <t>2027 год</t>
  </si>
  <si>
    <t>2028 год</t>
  </si>
  <si>
    <t>2029 год</t>
  </si>
  <si>
    <t>2030 год</t>
  </si>
  <si>
    <t>2031 год</t>
  </si>
  <si>
    <t>Год раскрытия информации: 2025</t>
  </si>
  <si>
    <t>Год 2025 (N-1)</t>
  </si>
  <si>
    <t>Год 2026 (N)</t>
  </si>
  <si>
    <t>Год 2027 (N+1)</t>
  </si>
  <si>
    <t>Год 2028 (N+2)</t>
  </si>
  <si>
    <t>Год 2024 (N-2)</t>
  </si>
  <si>
    <t>Год 2023 (N-3)</t>
  </si>
  <si>
    <t>Год 2029 (N+3)</t>
  </si>
  <si>
    <t>Год 2030 (N+4)</t>
  </si>
  <si>
    <t>Год 2031 (N+5)</t>
  </si>
  <si>
    <t>Внедрение АСКУЭ на территории Забайкальского края с 2016 года по настоящее время, выполнение работ по проекту "Приобретение и установка систем АСКУЭ (6 МКД г. Гусиноозерск)" в Республике Бурятия в 2019 году, выполнение работ по проекту "Приобретение,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учета" в Республике Бурятия в 2023-2024 гг.</t>
  </si>
  <si>
    <t xml:space="preserve">значение показателя расчитано нарастающим итогом за 6 лет реализации проекта </t>
  </si>
  <si>
    <t>2026 г.; руб./кВтч</t>
  </si>
  <si>
    <t>2027 г.; руб./кВтч</t>
  </si>
  <si>
    <t>2028 г.; руб./кВтч</t>
  </si>
  <si>
    <t>2029 г.; руб./кВтч</t>
  </si>
  <si>
    <t>2030 г.; руб./кВтч</t>
  </si>
  <si>
    <t>2031 г.; руб./кВтч</t>
  </si>
  <si>
    <t>2026 г.; %</t>
  </si>
  <si>
    <t>2027 г.; %</t>
  </si>
  <si>
    <t>2028 г.; %</t>
  </si>
  <si>
    <t>2029 г.; %</t>
  </si>
  <si>
    <t>2030 г.; %</t>
  </si>
  <si>
    <t>2031 г.; %</t>
  </si>
  <si>
    <t>I квартал 2026-2031  гг.</t>
  </si>
  <si>
    <t>II квартал 2026-2031 гг.</t>
  </si>
  <si>
    <t>III-IV квартал 2026-2031  гг.</t>
  </si>
  <si>
    <t xml:space="preserve">МКЖД Республики Бурятия (г. Улан-Удэ и районы РБ) </t>
  </si>
  <si>
    <t xml:space="preserve">Обеспечение финансово-хозяйственной деятельности предприятия, соблюдение действующего законодательства </t>
  </si>
  <si>
    <t>I квартал 2026, 2027 гг.</t>
  </si>
  <si>
    <t>II квартал 2026, 2027 гг.</t>
  </si>
  <si>
    <t>IV квартал 2026, 2027 гг.</t>
  </si>
  <si>
    <t>Автотранспорт</t>
  </si>
  <si>
    <t>5 лет</t>
  </si>
  <si>
    <t>одномоментное снятие показаний ИПУ и ОДПУ, снижение расходов на снятие показаний ИПУ, ОДПУ, снижение расходов на введение ограничений, выявление незаконных подключений</t>
  </si>
  <si>
    <t>снижение % износа информационно- вычислительной техники, замена морально устаревших  и физически изношенных средств, обеспечение приема платежей и обслуживания потребителей в центрах обслуживания клиентов</t>
  </si>
  <si>
    <t>15055/181453</t>
  </si>
  <si>
    <t>Затраты по введению режима ограничения электроэнергии абонентов, млн. руб.</t>
  </si>
  <si>
    <t>Износ основных средств на конец года реализации проекта (по автотранспорту)</t>
  </si>
  <si>
    <t>Физический износ автотранспорта  требует его замены на новый и более современный</t>
  </si>
  <si>
    <t>Город Улан - Удэ, районы РБ</t>
  </si>
  <si>
    <t>Обновление физически и морально устаревшего автотранспорта для соблюдения действующего законодательства, снижение аварийности и расхода горюче-смазочных материлов</t>
  </si>
  <si>
    <t>Снижение затрат по введению режима ограничения электроэнергии абонентов</t>
  </si>
  <si>
    <t>110,62 млн.руб.</t>
  </si>
  <si>
    <t>Детальный и точный учет энергоресурсов, повышение энергоэффективности, реализация стандартов обслуживания клиентов, выявление незаконных подключений, повышение качества и точности учета электрической энергии, оценка реальных объемов потребления и одномоментное снятие показаний для точности расчетов по ИПУ и ОДН</t>
  </si>
  <si>
    <t>Исполнение обязанностей гарантирующего поставщика, возникающих в рамках исполнения Федерального закона от 27.12.2018 № 522-ФЗ. В случае нарушения гарантирующим поставщиком обязанностей по установке, замене и допуску к эксплуатации прибора учета электрической энергии в соответствии с требованиями законодательства РФ, в отношении гарантирующего поставщика предусмотрены штрафные санкции (пункт. 80(2) ПП РФ №354 от 06.05.2011, п. 151 ПП РФ №442 от 04.05.2012).
Реализация проекта создает условия для соблюдения баланса интересов субъектов электроэнергетики и всех категорий потребителей электрической энергии.  Соблюдение принципов «потребил – заплатил» приводит к снижению социальной напряженности в обществе и положительно влияет на уровень оплаты.</t>
  </si>
  <si>
    <t xml:space="preserve">Федерального закона №522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</t>
  </si>
  <si>
    <t xml:space="preserve">Приобретение нового оборудования для соблюдения действующего законодательства </t>
  </si>
  <si>
    <t xml:space="preserve">По результатам конкурентных процедур заключение договора и приобретение нового оборудования </t>
  </si>
  <si>
    <t>Количество платежных терминалов и серверов; штук</t>
  </si>
  <si>
    <t>Развитие парка IT-оборудования (количество платежных терминалов и серверов)</t>
  </si>
  <si>
    <t>7 лет и 3 года</t>
  </si>
  <si>
    <t>Основные средства (терминалы самообслуживания, серверное оборудование и пр.)</t>
  </si>
  <si>
    <t>Обеспечение финансово-хозяйственной деятельности предприятия, а также исполнение федеральных законов: "О применении контрольно-кассовой техники при осуществлении наличных денежных расчетов и (или) расчетов с использованием платежных карт" от 22.05.2003 N 54-ФЗ,Федеральный закон "Об электронной подписи" от 06.04.2011 N 63-ФЗ. Постановление Правительства РФ от 04.05.2012 N 442 (ред. от 28.08.2017) "О функционировании розничных рынков электрической энергии, полном и (или) частичном ограничении режима потребления электрической энергии", Постановление Правительства РФ от 06.05.2011 N 354 (ред. от 09.09.2017) "О предоставлении коммунальных услуг собственникам и пользователям помещений в многоквартирных домах и жилых домов" .Постановления Правительства РФ от 04.05.2012 №442, приказ ФСТЭК от 25.12.17 № 239 «Об утверждении требований по обеспечению безопасности значимых объектов критической информационной инфраструктуры Российской Федерации»</t>
  </si>
  <si>
    <t>В целях  приведения клиентских офисов к требованиям стандарта обслуживания потребителей, включая обеспечение простоты обслуживания потребителей, повышение эффективности и оптимизации бизнес-процессов. Приведение сетевой, телекоммуникационной и серверной инфраструктуры Общества в соответствие с требованиями информационной безопасности, а также обеспечение необходимой производительностью действующих информационных систем с учётом возрастающей нагрузки. Обеспечение комплексных мер по реализации стратегии информационно безопасности Общества, в том числе – обеспечение защиты от утечек, искажения и уничтожения конфиденциальной информации</t>
  </si>
  <si>
    <t>Количество платежных терминалов и серверного оборудования</t>
  </si>
  <si>
    <t>Обеспечение финансово-хозяйственной деятельности предприятия, соблюдение действующего законодательства, обеспечение требований информационной безопасности</t>
  </si>
  <si>
    <t>Снижение уровня износа</t>
  </si>
  <si>
    <t>Форма 1. Перечни инвестиционных проектов и план финансирования капитальных вложений по ним (версия шаблона 1.0)</t>
  </si>
  <si>
    <t>Cубъект электроэнергетики: Акционерное общество "Читаэнергосбыт" Территориальное подразделение "Энергосбыт Бурятии"</t>
  </si>
  <si>
    <t>ОГРН: 1057536132323</t>
  </si>
  <si>
    <t>Утвержденные плановые значения показателей приведены в соответствии с:</t>
  </si>
  <si>
    <r>
      <t>Фактический объем финансирования на 01.01.2025 года 
(N-1)</t>
    </r>
    <r>
      <rPr>
        <sz val="12"/>
        <rFont val="Times New Roman"/>
        <family val="1"/>
        <charset val="204"/>
      </rPr>
      <t xml:space="preserve">, млн рублей 
(с НДС) </t>
    </r>
  </si>
  <si>
    <t>Факт 
(Предложение по корректировке утвержденного плана)</t>
  </si>
  <si>
    <r>
      <t xml:space="preserve">План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года N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</si>
  <si>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2027</t>
    </r>
    <r>
      <rPr>
        <sz val="12"/>
        <rFont val="Times New Roman"/>
        <family val="1"/>
        <charset val="204"/>
      </rPr>
      <t xml:space="preserve"> года (N+1)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</si>
  <si>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2028</t>
    </r>
    <r>
      <rPr>
        <sz val="12"/>
        <rFont val="Times New Roman"/>
        <family val="1"/>
        <charset val="204"/>
      </rPr>
      <t xml:space="preserve"> года (N+2)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</si>
  <si>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2029</t>
    </r>
    <r>
      <rPr>
        <sz val="12"/>
        <rFont val="Times New Roman"/>
        <family val="1"/>
        <charset val="204"/>
      </rPr>
      <t xml:space="preserve"> года (N+3)</t>
    </r>
  </si>
  <si>
    <r>
      <t xml:space="preserve">Предложение по корректировке утвержденного плана    </t>
    </r>
    <r>
      <rPr>
        <b/>
        <sz val="12"/>
        <rFont val="Times New Roman"/>
        <family val="1"/>
        <charset val="204"/>
      </rPr>
      <t>2029 года (N+3)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</si>
  <si>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2030</t>
    </r>
    <r>
      <rPr>
        <sz val="12"/>
        <rFont val="Times New Roman"/>
        <family val="1"/>
        <charset val="204"/>
      </rPr>
      <t xml:space="preserve"> года (N+4)</t>
    </r>
  </si>
  <si>
    <r>
      <t xml:space="preserve">Предложение по корректировке утвержденного плана    </t>
    </r>
    <r>
      <rPr>
        <b/>
        <sz val="12"/>
        <rFont val="Times New Roman"/>
        <family val="1"/>
        <charset val="204"/>
      </rPr>
      <t>2030 года (N+4)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</si>
  <si>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2031</t>
    </r>
    <r>
      <rPr>
        <sz val="12"/>
        <rFont val="Times New Roman"/>
        <family val="1"/>
        <charset val="204"/>
      </rPr>
      <t xml:space="preserve"> года (N+5)</t>
    </r>
  </si>
  <si>
    <r>
      <t xml:space="preserve">Предложение по корректировке утвержденного плана    </t>
    </r>
    <r>
      <rPr>
        <b/>
        <sz val="12"/>
        <rFont val="Times New Roman"/>
        <family val="1"/>
        <charset val="204"/>
      </rPr>
      <t>2031 года (N+5)</t>
    </r>
  </si>
  <si>
    <t>План на 01.01. 2025 года Х в прогнозных ценах соответствующих лет</t>
  </si>
  <si>
    <t>Предложение по корректировке утвержденного плана 
на 01.01.2025 года Х в прогнозных ценах соответствующих лет</t>
  </si>
  <si>
    <t>Освоение капитальных вложений 2025 года (N-1) в прогнозных ценах соответствующих лет, млн рублей (без НДС)</t>
  </si>
  <si>
    <t>План
(Утвержденный план)</t>
  </si>
  <si>
    <t>Форма 2. Перечни инвестиционных проектов и план освоения капитальных вложений по ним (версия шаблона 1.0)</t>
  </si>
  <si>
    <t>Фактический объем принятия основных средств и нематериальных активов к бухгалтерскому учету на 01.01.2025 года (N-1)</t>
  </si>
  <si>
    <t>м2, здания, строения, сооружения, земельные участки</t>
  </si>
  <si>
    <t>шт, приборы учета</t>
  </si>
  <si>
    <t>шт, иное</t>
  </si>
  <si>
    <t>Остаток принятия основных средств и нематериальных активов к бухгалтерскому учету на 01.01.года X</t>
  </si>
  <si>
    <t>Факт (Предложение по корректировке утвержденного плана)</t>
  </si>
  <si>
    <t>9.1.1</t>
  </si>
  <si>
    <t>9.1.2</t>
  </si>
  <si>
    <t>9.1.3</t>
  </si>
  <si>
    <t>9.1.4</t>
  </si>
  <si>
    <t>9.1.5</t>
  </si>
  <si>
    <t>9.1.6</t>
  </si>
  <si>
    <t>9.2.2</t>
  </si>
  <si>
    <t>9.2.3</t>
  </si>
  <si>
    <t>9.2.4</t>
  </si>
  <si>
    <t>9.2.5</t>
  </si>
  <si>
    <t>9.2.6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</si>
  <si>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</si>
  <si>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</si>
  <si>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</si>
  <si>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</si>
  <si>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</si>
  <si>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</si>
  <si>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</si>
  <si>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</si>
  <si>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</si>
  <si>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</si>
  <si>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</si>
  <si>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</si>
  <si>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</si>
  <si>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</si>
  <si>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</si>
  <si>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</si>
  <si>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</si>
  <si>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</si>
  <si>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</si>
  <si>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</si>
  <si>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</si>
  <si>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</si>
  <si>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</si>
  <si>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</si>
  <si>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</si>
  <si>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</si>
  <si>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</si>
  <si>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</si>
  <si>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</si>
  <si>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</si>
  <si>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</si>
  <si>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</si>
  <si>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</si>
  <si>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</si>
  <si>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</si>
  <si>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9.9.1</t>
  </si>
  <si>
    <t>9.9.2</t>
  </si>
  <si>
    <t>9.9.3</t>
  </si>
  <si>
    <t>9.9.4</t>
  </si>
  <si>
    <t>9.9.5</t>
  </si>
  <si>
    <t>9.9.6</t>
  </si>
  <si>
    <t>9.10.1</t>
  </si>
  <si>
    <t>9.10.2</t>
  </si>
  <si>
    <t>9.10.3</t>
  </si>
  <si>
    <t>9.10.4</t>
  </si>
  <si>
    <t>9.10.5</t>
  </si>
  <si>
    <t>9.10.6</t>
  </si>
  <si>
    <t>9.11.1</t>
  </si>
  <si>
    <t>9.11.2</t>
  </si>
  <si>
    <t>9.11.3</t>
  </si>
  <si>
    <t>9.11.4</t>
  </si>
  <si>
    <t>9.11.5</t>
  </si>
  <si>
    <t>9.11.6</t>
  </si>
  <si>
    <t>9.12.1</t>
  </si>
  <si>
    <t>9.12.2</t>
  </si>
  <si>
    <t>9.12.3</t>
  </si>
  <si>
    <t>9.12.4</t>
  </si>
  <si>
    <t>9.12.5</t>
  </si>
  <si>
    <t>9.12.6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</si>
  <si>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</si>
  <si>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</si>
  <si>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</si>
  <si>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</si>
  <si>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</si>
  <si>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</si>
  <si>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</si>
  <si>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</si>
  <si>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</si>
  <si>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</si>
  <si>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</si>
  <si>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</si>
  <si>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</si>
  <si>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</si>
  <si>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</si>
  <si>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</si>
  <si>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</si>
  <si>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</si>
  <si>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</si>
  <si>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</si>
  <si>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</si>
  <si>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</si>
  <si>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</si>
  <si>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</si>
  <si>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</si>
  <si>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</si>
  <si>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</si>
  <si>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</si>
  <si>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</si>
  <si>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</si>
  <si>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</si>
  <si>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</si>
  <si>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</si>
  <si>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</si>
  <si>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</si>
  <si>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</si>
  <si>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</si>
  <si>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</si>
  <si>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</si>
  <si>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</si>
  <si>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</si>
  <si>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</si>
  <si>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</si>
  <si>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</si>
  <si>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</si>
  <si>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</si>
  <si>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</si>
  <si>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</si>
  <si>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</si>
  <si>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</si>
  <si>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</si>
  <si>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</si>
  <si>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</si>
  <si>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</si>
  <si>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</si>
  <si>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</si>
  <si>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</si>
  <si>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25.6</t>
  </si>
  <si>
    <t>25.7</t>
  </si>
  <si>
    <t>25.8</t>
  </si>
  <si>
    <t>25.9</t>
  </si>
  <si>
    <t>25.10</t>
  </si>
  <si>
    <t>25.11</t>
  </si>
  <si>
    <t>25.12</t>
  </si>
  <si>
    <t>Форма 3. План принятия к бухгалтерскому учету основных средств и нематериальных активов (версия шаблона 1.0)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</si>
  <si>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</si>
  <si>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</si>
  <si>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2026</t>
  </si>
  <si>
    <t>на год: 2027</t>
  </si>
  <si>
    <t>на год: 2028</t>
  </si>
  <si>
    <t>на год: 2029</t>
  </si>
  <si>
    <t>на год: 2030</t>
  </si>
  <si>
    <t>на год: 2031</t>
  </si>
  <si>
    <t>Ввод объектов инвестиционной деятельности в эксплуатацию в год 2025 (N-1)</t>
  </si>
  <si>
    <t>Ввод объектов инвестиционной деятельности 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</si>
  <si>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</si>
  <si>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</si>
  <si>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</si>
  <si>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</si>
  <si>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</si>
  <si>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</si>
  <si>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</si>
  <si>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</si>
  <si>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</si>
  <si>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</si>
  <si>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</si>
  <si>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</si>
  <si>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</si>
  <si>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не предусматривает</t>
  </si>
  <si>
    <t>г. Улан-Удэ, районы РБ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</si>
  <si>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</si>
  <si>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реквизиты предписаний</t>
  </si>
  <si>
    <t>наименования органов государственной власти</t>
  </si>
  <si>
    <t>предписаний иных органов государственной власти</t>
  </si>
  <si>
    <t>Характеристики объектов инвестиционной деятельности</t>
  </si>
  <si>
    <t>Уровень износа автотранспорта,%</t>
  </si>
  <si>
    <t>21.1.1</t>
  </si>
  <si>
    <t>21.1.2</t>
  </si>
  <si>
    <t>21.2.1</t>
  </si>
  <si>
    <t>21.2.2</t>
  </si>
  <si>
    <t>21.3.1</t>
  </si>
  <si>
    <t>21.3.2</t>
  </si>
  <si>
    <t>21.4.1</t>
  </si>
  <si>
    <t>21.4.2</t>
  </si>
  <si>
    <t>Наименование инвестиционного проекта (группы инвестиционных проектов)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</si>
  <si>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</si>
  <si>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</si>
  <si>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</si>
  <si>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</si>
  <si>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оценки технического состояния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</si>
  <si>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</si>
  <si>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</si>
  <si>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</si>
  <si>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</si>
  <si>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</si>
  <si>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технического освидетельствования (+; -; отсутствует)</t>
  </si>
  <si>
    <t>технического обследования 
(+; -; отсутствует)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</si>
  <si>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</si>
  <si>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Описание целевых показателей прилагается:</t>
  </si>
  <si>
    <t>Наименование субъекта Российской Федерации: Республика Бурятия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</si>
  <si>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</si>
  <si>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</si>
  <si>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</si>
  <si>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</si>
  <si>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Значение индексов-дефляторов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</si>
  <si>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</si>
  <si>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Проект инвестиционной программы: Территориальное подразделение "Энергосбыт Бурятии" Акционерного общества "Читаэнергосбыт"</t>
  </si>
  <si>
    <t>Приобретение автотранспорта (в количестве 12 ед.)</t>
  </si>
  <si>
    <t>На 31.12.2031 не более 43%</t>
  </si>
  <si>
    <r>
      <t>Приобретение 12 единиц автотранспорта, в том числе в 2026 г 1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единицв автотранспорта, в 2027 г 2 единицы, в 2028 г 2 единицы автотранспорта, в 2029 г 4 единицы, в 2030 2 единицы, в 2031 - 1 единица</t>
    </r>
  </si>
  <si>
    <t>12 единиц</t>
  </si>
  <si>
    <t>Приобретение информационно - вычислительного, серверного и офисного оборудования (в количестве 30 ед.)</t>
  </si>
  <si>
    <r>
      <t>Приобретение 30 единиц оборудования, в том числе в 2026 г 28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единиц оборудования, в 2029 г 2 единиц оборудования</t>
    </r>
  </si>
  <si>
    <t>I квартал 2026-2029  гг.</t>
  </si>
  <si>
    <t>I квартал 2026-2029 гг.</t>
  </si>
  <si>
    <t>II квартал 2026-2029 гг.</t>
  </si>
  <si>
    <t>IV квартал 2026-2029 гг.</t>
  </si>
  <si>
    <t>30 объектов</t>
  </si>
  <si>
    <t>35</t>
  </si>
  <si>
    <t>19570/181453</t>
  </si>
  <si>
    <t>26393/181453</t>
  </si>
  <si>
    <t xml:space="preserve">Проведение предпроектного обследования на территории всей Республики, разработка проектной документации. Установка 45660 ИПУ приборов учета, соответствующее количество ОДПУ по домам и обеспечение доступа к минимальному набору функций интелектуальных систем учета. </t>
  </si>
  <si>
    <t xml:space="preserve">Проведение предпроектного обследования на территории всей Республики, разработка проектной документации. Установка 45660 приборов учета, соотвествующее количество ОДПУ по домам и обеспечение доступа к минимальному набору функций интелектуальных систем учета. </t>
  </si>
  <si>
    <t xml:space="preserve"> ввод в эксплуатацию 45660 ИПУ и соответствующего количества ОДПУ</t>
  </si>
  <si>
    <t>60715/181453</t>
  </si>
  <si>
    <t>34331/181453</t>
  </si>
  <si>
    <t>42560/181453</t>
  </si>
  <si>
    <t>50546/181453</t>
  </si>
  <si>
    <t>95,44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</si>
</sst>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0"/>
    <numFmt numFmtId="167" formatCode="0.0%"/>
    <numFmt numFmtId="168" formatCode="_-* #,##0.00_р_._-;\-* #,##0.00_р_._-;_-* &quot;-&quot;??_р_._-;_-@_-"/>
    <numFmt numFmtId="169" formatCode="_-* #,##0_р_._-;\-* #,##0_р_._-;_-* &quot;-&quot;??_р_._-;_-@_-"/>
    <numFmt numFmtId="170" formatCode="#,##0_ ;\-#,##0\ "/>
    <numFmt numFmtId="171" formatCode="_-* #,##0.00\ _р_._-;\-* #,##0.00\ _р_._-;_-* &quot;-&quot;??\ 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0"/>
      <name val="Times New Roman"/>
      <family val="1"/>
      <charset val="204"/>
    </font>
    <font>
      <sz val="8"/>
      <name val="Arial"/>
      <family val="2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auto="1"/>
      </bottom>
      <diagonal/>
    </border>
    <border>
      <left/>
      <right style="hair">
        <color indexed="64"/>
      </right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2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0" fillId="0" borderId="0"/>
    <xf numFmtId="9" fontId="14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6" fillId="0" borderId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22" borderId="0" applyNumberFormat="0" applyBorder="0" applyAlignment="0" applyProtection="0"/>
    <xf numFmtId="0" fontId="47" fillId="10" borderId="87" applyNumberFormat="0" applyAlignment="0" applyProtection="0"/>
    <xf numFmtId="0" fontId="48" fillId="23" borderId="88" applyNumberFormat="0" applyAlignment="0" applyProtection="0"/>
    <xf numFmtId="0" fontId="49" fillId="23" borderId="87" applyNumberFormat="0" applyAlignment="0" applyProtection="0"/>
    <xf numFmtId="0" fontId="50" fillId="0" borderId="89" applyNumberFormat="0" applyFill="0" applyAlignment="0" applyProtection="0"/>
    <xf numFmtId="0" fontId="51" fillId="0" borderId="90" applyNumberFormat="0" applyFill="0" applyAlignment="0" applyProtection="0"/>
    <xf numFmtId="0" fontId="52" fillId="0" borderId="9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92" applyNumberFormat="0" applyFill="0" applyAlignment="0" applyProtection="0"/>
    <xf numFmtId="0" fontId="54" fillId="24" borderId="93" applyNumberFormat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2" fillId="0" borderId="0"/>
    <xf numFmtId="0" fontId="10" fillId="0" borderId="0"/>
    <xf numFmtId="0" fontId="2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4" fillId="26" borderId="94" applyNumberFormat="0" applyFont="0" applyAlignment="0" applyProtection="0"/>
    <xf numFmtId="9" fontId="59" fillId="0" borderId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95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5" fillId="7" borderId="0" applyNumberFormat="0" applyBorder="0" applyAlignment="0" applyProtection="0"/>
  </cellStyleXfs>
  <cellXfs count="590">
    <xf numFmtId="0" fontId="0" fillId="0" borderId="0" xfId="0"/>
    <xf numFmtId="0" fontId="3" fillId="0" borderId="0" xfId="8" applyFont="1" applyAlignment="1">
      <alignment vertical="center" wrapText="1"/>
    </xf>
    <xf numFmtId="0" fontId="3" fillId="0" borderId="0" xfId="8" applyFont="1" applyBorder="1" applyAlignment="1">
      <alignment horizontal="center" vertical="center" wrapText="1"/>
    </xf>
    <xf numFmtId="0" fontId="3" fillId="0" borderId="15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28" xfId="8" applyFont="1" applyBorder="1" applyAlignment="1">
      <alignment horizontal="center" vertical="center" wrapText="1"/>
    </xf>
    <xf numFmtId="0" fontId="7" fillId="0" borderId="28" xfId="8" applyFont="1" applyBorder="1" applyAlignment="1">
      <alignment horizontal="justify" vertical="center" wrapText="1"/>
    </xf>
    <xf numFmtId="0" fontId="7" fillId="0" borderId="28" xfId="8" applyFont="1" applyBorder="1" applyAlignment="1">
      <alignment horizontal="left" vertical="center" wrapText="1"/>
    </xf>
    <xf numFmtId="2" fontId="7" fillId="0" borderId="28" xfId="8" applyNumberFormat="1" applyFont="1" applyBorder="1" applyAlignment="1">
      <alignment horizontal="center" vertical="center" wrapText="1"/>
    </xf>
    <xf numFmtId="0" fontId="7" fillId="0" borderId="0" xfId="8" applyFont="1" applyAlignment="1">
      <alignment vertical="center" wrapText="1"/>
    </xf>
    <xf numFmtId="0" fontId="11" fillId="0" borderId="0" xfId="8" applyFont="1" applyBorder="1" applyAlignment="1">
      <alignment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0" xfId="8" applyFont="1" applyFill="1" applyAlignment="1">
      <alignment vertical="center" wrapText="1"/>
    </xf>
    <xf numFmtId="0" fontId="3" fillId="0" borderId="0" xfId="8" applyFont="1" applyFill="1" applyBorder="1" applyAlignment="1">
      <alignment vertical="center" wrapText="1"/>
    </xf>
    <xf numFmtId="0" fontId="5" fillId="0" borderId="0" xfId="8" applyFont="1" applyFill="1" applyAlignment="1">
      <alignment vertical="center" wrapText="1"/>
    </xf>
    <xf numFmtId="0" fontId="3" fillId="0" borderId="9" xfId="8" applyFont="1" applyFill="1" applyBorder="1" applyAlignment="1">
      <alignment horizontal="left" vertical="center" wrapText="1"/>
    </xf>
    <xf numFmtId="0" fontId="3" fillId="0" borderId="13" xfId="8" applyFont="1" applyFill="1" applyBorder="1" applyAlignment="1">
      <alignment horizontal="left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3" fillId="0" borderId="24" xfId="8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3" fillId="0" borderId="28" xfId="8" applyFont="1" applyFill="1" applyBorder="1" applyAlignment="1">
      <alignment horizontal="left" vertical="center" wrapText="1"/>
    </xf>
    <xf numFmtId="0" fontId="3" fillId="0" borderId="26" xfId="8" applyFont="1" applyFill="1" applyBorder="1" applyAlignment="1">
      <alignment horizontal="center" vertical="center" wrapText="1"/>
    </xf>
    <xf numFmtId="0" fontId="3" fillId="0" borderId="28" xfId="8" applyFont="1" applyFill="1" applyBorder="1" applyAlignment="1">
      <alignment horizontal="center" vertical="center" wrapText="1"/>
    </xf>
    <xf numFmtId="0" fontId="3" fillId="0" borderId="15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55" xfId="8" applyFont="1" applyFill="1" applyBorder="1" applyAlignment="1">
      <alignment horizontal="left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3" fillId="0" borderId="39" xfId="8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0" fontId="3" fillId="0" borderId="31" xfId="8" applyFont="1" applyFill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justify" vertical="center" wrapText="1"/>
    </xf>
    <xf numFmtId="0" fontId="3" fillId="0" borderId="0" xfId="8" applyFont="1" applyFill="1" applyAlignment="1">
      <alignment horizontal="center" vertical="center" wrapText="1"/>
    </xf>
    <xf numFmtId="164" fontId="3" fillId="0" borderId="0" xfId="8" applyNumberFormat="1" applyFont="1" applyFill="1" applyAlignment="1">
      <alignment horizontal="center" vertical="center" wrapText="1"/>
    </xf>
    <xf numFmtId="0" fontId="3" fillId="0" borderId="44" xfId="8" applyFont="1" applyFill="1" applyBorder="1" applyAlignment="1">
      <alignment horizontal="left" vertical="center" wrapText="1"/>
    </xf>
    <xf numFmtId="2" fontId="3" fillId="0" borderId="0" xfId="8" applyNumberFormat="1" applyFont="1" applyFill="1" applyAlignment="1">
      <alignment horizontal="center" vertical="center" wrapText="1"/>
    </xf>
    <xf numFmtId="2" fontId="3" fillId="0" borderId="0" xfId="8" applyNumberFormat="1" applyFont="1" applyFill="1" applyAlignment="1">
      <alignment vertical="center" wrapText="1"/>
    </xf>
    <xf numFmtId="165" fontId="3" fillId="0" borderId="0" xfId="8" applyNumberFormat="1" applyFont="1" applyFill="1" applyAlignment="1">
      <alignment horizontal="center" vertical="center" wrapText="1"/>
    </xf>
    <xf numFmtId="9" fontId="3" fillId="0" borderId="0" xfId="9" applyFont="1" applyFill="1" applyAlignment="1">
      <alignment horizontal="center" vertical="center" wrapText="1"/>
    </xf>
    <xf numFmtId="0" fontId="13" fillId="0" borderId="28" xfId="8" applyFont="1" applyFill="1" applyBorder="1" applyAlignment="1">
      <alignment horizontal="center" vertical="center" wrapText="1"/>
    </xf>
    <xf numFmtId="0" fontId="7" fillId="0" borderId="0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46" xfId="8" applyFont="1" applyBorder="1" applyAlignment="1">
      <alignment horizontal="left" vertical="center" wrapText="1"/>
    </xf>
    <xf numFmtId="0" fontId="3" fillId="0" borderId="42" xfId="8" applyFont="1" applyFill="1" applyBorder="1" applyAlignment="1">
      <alignment horizontal="center" vertical="center" wrapText="1"/>
    </xf>
    <xf numFmtId="0" fontId="3" fillId="0" borderId="45" xfId="8" applyFont="1" applyBorder="1" applyAlignment="1">
      <alignment horizontal="left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13" fillId="0" borderId="34" xfId="8" applyFont="1" applyFill="1" applyBorder="1" applyAlignment="1">
      <alignment horizontal="center" vertical="center" wrapText="1"/>
    </xf>
    <xf numFmtId="0" fontId="3" fillId="0" borderId="8" xfId="8" applyFont="1" applyFill="1" applyBorder="1" applyAlignment="1">
      <alignment horizontal="center" vertical="center" wrapText="1"/>
    </xf>
    <xf numFmtId="0" fontId="3" fillId="0" borderId="46" xfId="8" applyFont="1" applyFill="1" applyBorder="1" applyAlignment="1">
      <alignment horizontal="center" vertical="center" wrapText="1"/>
    </xf>
    <xf numFmtId="0" fontId="3" fillId="0" borderId="40" xfId="8" applyFont="1" applyFill="1" applyBorder="1" applyAlignment="1">
      <alignment horizontal="center" vertical="center" wrapText="1"/>
    </xf>
    <xf numFmtId="166" fontId="3" fillId="0" borderId="43" xfId="10" applyNumberFormat="1" applyFont="1" applyBorder="1" applyAlignment="1">
      <alignment horizontal="center"/>
    </xf>
    <xf numFmtId="10" fontId="3" fillId="0" borderId="0" xfId="10" applyNumberFormat="1" applyFont="1" applyBorder="1" applyAlignment="1">
      <alignment horizontal="center"/>
    </xf>
    <xf numFmtId="2" fontId="3" fillId="0" borderId="40" xfId="8" applyNumberFormat="1" applyFont="1" applyFill="1" applyBorder="1" applyAlignment="1">
      <alignment horizontal="center" vertical="center" wrapText="1"/>
    </xf>
    <xf numFmtId="2" fontId="3" fillId="0" borderId="28" xfId="8" applyNumberFormat="1" applyFont="1" applyBorder="1" applyAlignment="1">
      <alignment horizontal="center" vertical="center" wrapText="1"/>
    </xf>
    <xf numFmtId="0" fontId="3" fillId="0" borderId="0" xfId="8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3" fillId="0" borderId="26" xfId="8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9" xfId="8" applyFont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3" fillId="0" borderId="30" xfId="8" applyFont="1" applyBorder="1" applyAlignment="1">
      <alignment horizontal="center" vertical="center" wrapText="1"/>
    </xf>
    <xf numFmtId="0" fontId="13" fillId="0" borderId="8" xfId="8" applyFont="1" applyFill="1" applyBorder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164" fontId="3" fillId="0" borderId="0" xfId="8" applyNumberFormat="1" applyFont="1" applyAlignment="1">
      <alignment horizontal="center" vertical="center" wrapText="1"/>
    </xf>
    <xf numFmtId="0" fontId="3" fillId="0" borderId="42" xfId="8" applyFont="1" applyBorder="1" applyAlignment="1">
      <alignment horizontal="center" vertical="center" wrapText="1"/>
    </xf>
    <xf numFmtId="2" fontId="3" fillId="0" borderId="0" xfId="8" applyNumberFormat="1" applyFont="1" applyAlignment="1">
      <alignment horizontal="center" vertical="center" wrapText="1"/>
    </xf>
    <xf numFmtId="166" fontId="3" fillId="0" borderId="1" xfId="10" applyNumberFormat="1" applyFont="1" applyFill="1" applyBorder="1" applyAlignment="1">
      <alignment horizontal="center"/>
    </xf>
    <xf numFmtId="0" fontId="7" fillId="0" borderId="55" xfId="8" applyFont="1" applyBorder="1" applyAlignment="1">
      <alignment horizontal="center" vertical="center" wrapText="1"/>
    </xf>
    <xf numFmtId="165" fontId="3" fillId="0" borderId="0" xfId="8" applyNumberFormat="1" applyFont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9" fontId="3" fillId="0" borderId="0" xfId="9" applyFont="1" applyAlignment="1">
      <alignment horizontal="center" vertical="center" wrapText="1"/>
    </xf>
    <xf numFmtId="0" fontId="3" fillId="0" borderId="28" xfId="8" applyFont="1" applyBorder="1" applyAlignment="1">
      <alignment horizontal="left" vertical="center" wrapText="1"/>
    </xf>
    <xf numFmtId="0" fontId="3" fillId="0" borderId="66" xfId="8" applyFont="1" applyFill="1" applyBorder="1" applyAlignment="1">
      <alignment horizontal="left" vertical="center" wrapText="1"/>
    </xf>
    <xf numFmtId="10" fontId="3" fillId="0" borderId="1" xfId="10" applyNumberFormat="1" applyFont="1" applyFill="1" applyBorder="1" applyAlignment="1">
      <alignment horizontal="center"/>
    </xf>
    <xf numFmtId="0" fontId="3" fillId="0" borderId="30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167" fontId="3" fillId="0" borderId="0" xfId="9" applyNumberFormat="1" applyFont="1" applyAlignment="1">
      <alignment horizontal="center" vertical="center" wrapText="1"/>
    </xf>
    <xf numFmtId="165" fontId="3" fillId="0" borderId="40" xfId="8" applyNumberFormat="1" applyFont="1" applyFill="1" applyBorder="1" applyAlignment="1">
      <alignment horizontal="center" vertical="center" wrapText="1"/>
    </xf>
    <xf numFmtId="0" fontId="18" fillId="0" borderId="28" xfId="8" applyFont="1" applyFill="1" applyBorder="1" applyAlignment="1">
      <alignment horizontal="left" vertical="center" wrapText="1"/>
    </xf>
    <xf numFmtId="165" fontId="7" fillId="0" borderId="28" xfId="8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19" fillId="0" borderId="0" xfId="1" applyFont="1" applyFill="1"/>
    <xf numFmtId="0" fontId="23" fillId="0" borderId="0" xfId="3" applyFont="1" applyFill="1" applyAlignment="1">
      <alignment vertical="center"/>
    </xf>
    <xf numFmtId="0" fontId="5" fillId="0" borderId="0" xfId="3" applyFont="1" applyFill="1" applyAlignment="1">
      <alignment vertical="top"/>
    </xf>
    <xf numFmtId="0" fontId="20" fillId="0" borderId="0" xfId="1" applyFont="1" applyFill="1" applyAlignment="1"/>
    <xf numFmtId="0" fontId="3" fillId="0" borderId="81" xfId="1" applyFont="1" applyFill="1" applyBorder="1" applyAlignment="1">
      <alignment horizontal="center" vertical="center" textRotation="90" wrapText="1"/>
    </xf>
    <xf numFmtId="0" fontId="19" fillId="0" borderId="81" xfId="1" applyFont="1" applyFill="1" applyBorder="1" applyAlignment="1">
      <alignment vertical="center" textRotation="90" wrapText="1"/>
    </xf>
    <xf numFmtId="0" fontId="19" fillId="0" borderId="1" xfId="1" applyFont="1" applyFill="1" applyBorder="1" applyAlignment="1">
      <alignment horizontal="center" vertical="center" textRotation="90" wrapText="1"/>
    </xf>
    <xf numFmtId="0" fontId="3" fillId="0" borderId="80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9" fillId="0" borderId="80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25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/>
    <xf numFmtId="1" fontId="7" fillId="0" borderId="0" xfId="1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26" fillId="0" borderId="0" xfId="5" applyFont="1" applyFill="1" applyBorder="1" applyAlignment="1">
      <alignment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textRotation="90" wrapText="1"/>
    </xf>
    <xf numFmtId="0" fontId="3" fillId="0" borderId="1" xfId="5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left" vertical="top" wrapText="1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wrapText="1"/>
    </xf>
    <xf numFmtId="0" fontId="3" fillId="0" borderId="0" xfId="1" applyFont="1"/>
    <xf numFmtId="49" fontId="27" fillId="0" borderId="1" xfId="5" applyNumberFormat="1" applyFont="1" applyFill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top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2" fontId="3" fillId="0" borderId="1" xfId="1" applyNumberFormat="1" applyFont="1" applyBorder="1" applyAlignment="1">
      <alignment horizontal="center" vertical="top"/>
    </xf>
    <xf numFmtId="2" fontId="3" fillId="0" borderId="1" xfId="1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28" fillId="0" borderId="0" xfId="2" applyFont="1"/>
    <xf numFmtId="0" fontId="28" fillId="0" borderId="0" xfId="2" applyFont="1" applyFill="1"/>
    <xf numFmtId="0" fontId="28" fillId="0" borderId="0" xfId="2" applyFont="1" applyAlignment="1">
      <alignment horizontal="center" vertical="center"/>
    </xf>
    <xf numFmtId="0" fontId="28" fillId="0" borderId="83" xfId="2" applyFont="1" applyFill="1" applyBorder="1" applyAlignment="1">
      <alignment horizontal="center" vertical="center"/>
    </xf>
    <xf numFmtId="0" fontId="28" fillId="0" borderId="1" xfId="2" applyFont="1" applyFill="1" applyBorder="1" applyAlignment="1">
      <alignment horizontal="center" vertical="center"/>
    </xf>
    <xf numFmtId="49" fontId="28" fillId="0" borderId="1" xfId="2" applyNumberFormat="1" applyFont="1" applyFill="1" applyBorder="1" applyAlignment="1">
      <alignment horizontal="center" vertical="center"/>
    </xf>
    <xf numFmtId="49" fontId="28" fillId="0" borderId="58" xfId="2" applyNumberFormat="1" applyFont="1" applyFill="1" applyBorder="1" applyAlignment="1">
      <alignment horizontal="center" vertical="center"/>
    </xf>
    <xf numFmtId="49" fontId="5" fillId="0" borderId="83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top" wrapText="1"/>
    </xf>
    <xf numFmtId="0" fontId="28" fillId="0" borderId="1" xfId="2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0" fillId="0" borderId="1" xfId="3" applyFont="1" applyFill="1" applyBorder="1" applyAlignment="1">
      <alignment horizontal="center" vertical="center"/>
    </xf>
    <xf numFmtId="0" fontId="28" fillId="0" borderId="1" xfId="2" applyFont="1" applyBorder="1"/>
    <xf numFmtId="0" fontId="28" fillId="0" borderId="58" xfId="2" applyFont="1" applyBorder="1"/>
    <xf numFmtId="0" fontId="3" fillId="0" borderId="83" xfId="1" applyFont="1" applyBorder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0" fontId="28" fillId="0" borderId="1" xfId="2" applyFont="1" applyBorder="1" applyAlignment="1"/>
    <xf numFmtId="0" fontId="28" fillId="0" borderId="1" xfId="2" applyFont="1" applyBorder="1" applyAlignment="1">
      <alignment wrapText="1"/>
    </xf>
    <xf numFmtId="49" fontId="28" fillId="0" borderId="59" xfId="2" applyNumberFormat="1" applyFont="1" applyBorder="1" applyAlignment="1">
      <alignment horizontal="center" vertical="center"/>
    </xf>
    <xf numFmtId="49" fontId="30" fillId="0" borderId="59" xfId="3" applyNumberFormat="1" applyFont="1" applyBorder="1" applyAlignment="1">
      <alignment horizontal="center" vertical="center"/>
    </xf>
    <xf numFmtId="49" fontId="30" fillId="0" borderId="59" xfId="3" applyNumberFormat="1" applyFont="1" applyFill="1" applyBorder="1" applyAlignment="1">
      <alignment horizontal="center" vertical="center"/>
    </xf>
    <xf numFmtId="49" fontId="28" fillId="0" borderId="59" xfId="2" applyNumberFormat="1" applyFont="1" applyBorder="1" applyAlignment="1">
      <alignment vertical="center" wrapText="1"/>
    </xf>
    <xf numFmtId="49" fontId="8" fillId="0" borderId="59" xfId="2" applyNumberFormat="1" applyFont="1" applyBorder="1" applyAlignment="1">
      <alignment vertical="center" wrapText="1"/>
    </xf>
    <xf numFmtId="49" fontId="28" fillId="0" borderId="59" xfId="2" applyNumberFormat="1" applyFont="1" applyBorder="1"/>
    <xf numFmtId="49" fontId="28" fillId="0" borderId="60" xfId="2" applyNumberFormat="1" applyFont="1" applyBorder="1"/>
    <xf numFmtId="49" fontId="28" fillId="0" borderId="0" xfId="2" applyNumberFormat="1" applyFont="1"/>
    <xf numFmtId="0" fontId="28" fillId="0" borderId="0" xfId="2" applyFont="1" applyAlignment="1">
      <alignment vertical="center"/>
    </xf>
    <xf numFmtId="0" fontId="28" fillId="0" borderId="0" xfId="2" applyFont="1" applyFill="1" applyAlignment="1">
      <alignment vertical="center"/>
    </xf>
    <xf numFmtId="0" fontId="31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10" fontId="3" fillId="0" borderId="1" xfId="1" applyNumberFormat="1" applyFont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top" wrapText="1"/>
    </xf>
    <xf numFmtId="0" fontId="3" fillId="0" borderId="1" xfId="5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/>
    <xf numFmtId="0" fontId="28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8" fillId="0" borderId="1" xfId="6" applyFont="1" applyFill="1" applyBorder="1" applyAlignment="1">
      <alignment horizontal="center" vertical="center" wrapText="1"/>
    </xf>
    <xf numFmtId="49" fontId="28" fillId="0" borderId="1" xfId="2" applyNumberFormat="1" applyFont="1" applyBorder="1" applyAlignment="1">
      <alignment horizontal="center" vertical="center" wrapText="1"/>
    </xf>
    <xf numFmtId="167" fontId="28" fillId="0" borderId="1" xfId="2" applyNumberFormat="1" applyFont="1" applyBorder="1" applyAlignment="1">
      <alignment horizontal="center" vertical="center" wrapText="1"/>
    </xf>
    <xf numFmtId="167" fontId="28" fillId="0" borderId="1" xfId="2" applyNumberFormat="1" applyFont="1" applyBorder="1" applyAlignment="1">
      <alignment horizontal="center" vertical="center"/>
    </xf>
    <xf numFmtId="49" fontId="28" fillId="0" borderId="1" xfId="2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/>
    </xf>
    <xf numFmtId="0" fontId="34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8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vertical="center"/>
    </xf>
    <xf numFmtId="0" fontId="28" fillId="0" borderId="0" xfId="2" applyFont="1" applyAlignment="1">
      <alignment horizontal="center"/>
    </xf>
    <xf numFmtId="0" fontId="34" fillId="0" borderId="0" xfId="2" applyFont="1" applyFill="1" applyBorder="1" applyAlignment="1">
      <alignment vertical="center"/>
    </xf>
    <xf numFmtId="0" fontId="33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center" vertical="center"/>
    </xf>
    <xf numFmtId="0" fontId="3" fillId="0" borderId="0" xfId="12" applyFont="1" applyFill="1"/>
    <xf numFmtId="0" fontId="7" fillId="0" borderId="0" xfId="12" applyFont="1" applyFill="1"/>
    <xf numFmtId="0" fontId="8" fillId="0" borderId="1" xfId="1" applyFont="1" applyFill="1" applyBorder="1" applyAlignment="1">
      <alignment horizontal="center"/>
    </xf>
    <xf numFmtId="0" fontId="3" fillId="0" borderId="8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vertical="center" wrapText="1"/>
    </xf>
    <xf numFmtId="49" fontId="19" fillId="0" borderId="0" xfId="12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justify" vertical="center"/>
    </xf>
    <xf numFmtId="0" fontId="19" fillId="0" borderId="0" xfId="12" applyFont="1" applyFill="1" applyAlignment="1">
      <alignment horizontal="center" vertical="center" wrapText="1"/>
    </xf>
    <xf numFmtId="0" fontId="3" fillId="0" borderId="0" xfId="12" applyFont="1" applyFill="1" applyAlignment="1">
      <alignment horizontal="center" vertical="center" wrapText="1"/>
    </xf>
    <xf numFmtId="0" fontId="41" fillId="0" borderId="56" xfId="0" applyFont="1" applyFill="1" applyBorder="1" applyAlignment="1">
      <alignment horizontal="center" vertical="center" wrapText="1"/>
    </xf>
    <xf numFmtId="0" fontId="41" fillId="0" borderId="1" xfId="12" applyFont="1" applyFill="1" applyBorder="1" applyAlignment="1">
      <alignment horizontal="center" vertical="center" wrapText="1"/>
    </xf>
    <xf numFmtId="49" fontId="39" fillId="0" borderId="1" xfId="12" applyNumberFormat="1" applyFont="1" applyFill="1" applyBorder="1" applyAlignment="1">
      <alignment horizontal="center" vertical="center"/>
    </xf>
    <xf numFmtId="0" fontId="39" fillId="0" borderId="1" xfId="12" applyFont="1" applyFill="1" applyBorder="1" applyAlignment="1">
      <alignment horizontal="center" vertical="center" wrapText="1"/>
    </xf>
    <xf numFmtId="49" fontId="39" fillId="0" borderId="1" xfId="12" applyNumberFormat="1" applyFont="1" applyFill="1" applyBorder="1" applyAlignment="1">
      <alignment horizontal="center" vertical="center" wrapText="1"/>
    </xf>
    <xf numFmtId="0" fontId="7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9" fillId="0" borderId="1" xfId="12" applyFont="1" applyFill="1" applyBorder="1" applyAlignment="1">
      <alignment horizontal="center" vertical="center"/>
    </xf>
    <xf numFmtId="164" fontId="3" fillId="0" borderId="56" xfId="0" applyNumberFormat="1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left" vertical="center" inden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left" vertical="center" wrapText="1" indent="1"/>
    </xf>
    <xf numFmtId="0" fontId="3" fillId="0" borderId="1" xfId="12" applyFont="1" applyFill="1" applyBorder="1" applyAlignment="1">
      <alignment horizontal="left" vertical="center" indent="3"/>
    </xf>
    <xf numFmtId="0" fontId="3" fillId="0" borderId="1" xfId="12" applyFont="1" applyFill="1" applyBorder="1" applyAlignment="1">
      <alignment horizontal="left" vertical="center" wrapText="1" indent="3"/>
    </xf>
    <xf numFmtId="0" fontId="3" fillId="0" borderId="1" xfId="12" applyFont="1" applyFill="1" applyBorder="1" applyAlignment="1">
      <alignment horizontal="center" vertical="center"/>
    </xf>
    <xf numFmtId="0" fontId="43" fillId="0" borderId="1" xfId="0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1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65" fontId="3" fillId="0" borderId="1" xfId="0" applyNumberFormat="1" applyFont="1" applyFill="1" applyBorder="1" applyAlignment="1">
      <alignment horizontal="center" vertical="center"/>
    </xf>
    <xf numFmtId="0" fontId="3" fillId="4" borderId="0" xfId="12" applyFont="1" applyFill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71" xfId="0" applyNumberFormat="1" applyFont="1" applyFill="1" applyBorder="1" applyAlignment="1">
      <alignment horizontal="center" vertical="center"/>
    </xf>
    <xf numFmtId="164" fontId="3" fillId="0" borderId="81" xfId="0" applyNumberFormat="1" applyFont="1" applyFill="1" applyBorder="1" applyAlignment="1">
      <alignment horizontal="center" vertical="center"/>
    </xf>
    <xf numFmtId="0" fontId="3" fillId="3" borderId="0" xfId="12" applyFont="1" applyFill="1" applyAlignment="1">
      <alignment vertical="center"/>
    </xf>
    <xf numFmtId="164" fontId="3" fillId="0" borderId="1" xfId="12" applyNumberFormat="1" applyFont="1" applyFill="1" applyBorder="1" applyAlignment="1">
      <alignment horizontal="center" vertical="center"/>
    </xf>
    <xf numFmtId="164" fontId="3" fillId="0" borderId="59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left" vertical="center" indent="5"/>
    </xf>
    <xf numFmtId="0" fontId="0" fillId="0" borderId="1" xfId="0" applyFont="1" applyFill="1" applyBorder="1" applyAlignment="1">
      <alignment horizontal="center" vertical="center"/>
    </xf>
    <xf numFmtId="0" fontId="3" fillId="3" borderId="0" xfId="12" applyFont="1" applyFill="1"/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1" fontId="3" fillId="0" borderId="7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12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left" vertical="center" wrapText="1" indent="2"/>
    </xf>
    <xf numFmtId="168" fontId="3" fillId="0" borderId="1" xfId="12" applyNumberFormat="1" applyFont="1" applyFill="1" applyBorder="1" applyAlignment="1">
      <alignment horizontal="left" vertical="center" wrapText="1"/>
    </xf>
    <xf numFmtId="169" fontId="3" fillId="0" borderId="1" xfId="12" applyNumberFormat="1" applyFont="1" applyFill="1" applyBorder="1" applyAlignment="1">
      <alignment horizontal="left" vertical="center" wrapText="1"/>
    </xf>
    <xf numFmtId="0" fontId="3" fillId="4" borderId="0" xfId="12" applyFont="1" applyFill="1"/>
    <xf numFmtId="0" fontId="19" fillId="0" borderId="1" xfId="12" applyFont="1" applyFill="1" applyBorder="1" applyAlignment="1">
      <alignment horizontal="center" vertical="center" wrapText="1"/>
    </xf>
    <xf numFmtId="49" fontId="19" fillId="0" borderId="1" xfId="12" applyNumberFormat="1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12" applyFont="1" applyFill="1" applyBorder="1"/>
    <xf numFmtId="0" fontId="3" fillId="0" borderId="0" xfId="12" applyFont="1" applyFill="1" applyAlignment="1">
      <alignment wrapText="1"/>
    </xf>
    <xf numFmtId="0" fontId="3" fillId="0" borderId="0" xfId="8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3" fillId="0" borderId="31" xfId="8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9" xfId="8" applyFont="1" applyFill="1" applyBorder="1" applyAlignment="1">
      <alignment horizontal="center" vertical="center" wrapText="1"/>
    </xf>
    <xf numFmtId="0" fontId="3" fillId="0" borderId="55" xfId="8" applyFont="1" applyFill="1" applyBorder="1" applyAlignment="1">
      <alignment horizontal="left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1" fillId="0" borderId="1" xfId="5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49" fontId="39" fillId="0" borderId="1" xfId="12" applyNumberFormat="1" applyFont="1" applyFill="1" applyBorder="1" applyAlignment="1">
      <alignment horizontal="center" vertical="center" wrapText="1"/>
    </xf>
    <xf numFmtId="0" fontId="3" fillId="0" borderId="81" xfId="1" applyFont="1" applyFill="1" applyBorder="1"/>
    <xf numFmtId="0" fontId="3" fillId="0" borderId="81" xfId="1" applyFont="1" applyBorder="1" applyAlignment="1">
      <alignment vertical="center"/>
    </xf>
    <xf numFmtId="49" fontId="3" fillId="0" borderId="13" xfId="3" applyNumberFormat="1" applyFont="1" applyFill="1" applyBorder="1" applyAlignment="1">
      <alignment horizontal="center" vertical="center"/>
    </xf>
    <xf numFmtId="49" fontId="3" fillId="0" borderId="24" xfId="3" applyNumberFormat="1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left" vertical="center" wrapText="1"/>
    </xf>
    <xf numFmtId="0" fontId="8" fillId="0" borderId="84" xfId="0" applyFont="1" applyFill="1" applyBorder="1" applyAlignment="1">
      <alignment horizontal="left" vertical="center" wrapText="1"/>
    </xf>
    <xf numFmtId="0" fontId="8" fillId="0" borderId="82" xfId="1" applyFont="1" applyFill="1" applyBorder="1" applyAlignment="1">
      <alignment horizontal="center" vertical="center"/>
    </xf>
    <xf numFmtId="0" fontId="8" fillId="0" borderId="84" xfId="1" applyFont="1" applyFill="1" applyBorder="1" applyAlignment="1">
      <alignment horizontal="center" vertical="center"/>
    </xf>
    <xf numFmtId="0" fontId="28" fillId="0" borderId="71" xfId="2" applyFont="1" applyBorder="1" applyAlignment="1">
      <alignment horizontal="center" vertical="center"/>
    </xf>
    <xf numFmtId="0" fontId="28" fillId="0" borderId="71" xfId="2" applyFont="1" applyBorder="1" applyAlignment="1">
      <alignment horizontal="center" vertical="center" wrapText="1"/>
    </xf>
    <xf numFmtId="0" fontId="28" fillId="0" borderId="71" xfId="2" applyFont="1" applyBorder="1"/>
    <xf numFmtId="0" fontId="28" fillId="0" borderId="96" xfId="2" applyFont="1" applyBorder="1"/>
    <xf numFmtId="0" fontId="3" fillId="0" borderId="1" xfId="8" applyFont="1" applyFill="1" applyBorder="1" applyAlignment="1">
      <alignment horizontal="left" vertical="center" wrapText="1"/>
    </xf>
    <xf numFmtId="0" fontId="3" fillId="0" borderId="81" xfId="8" applyFont="1" applyFill="1" applyBorder="1" applyAlignment="1">
      <alignment horizontal="left" vertical="center" wrapText="1"/>
    </xf>
    <xf numFmtId="166" fontId="3" fillId="0" borderId="81" xfId="10" applyNumberFormat="1" applyFont="1" applyFill="1" applyBorder="1" applyAlignment="1">
      <alignment horizontal="center"/>
    </xf>
    <xf numFmtId="0" fontId="3" fillId="0" borderId="6" xfId="8" applyFont="1" applyBorder="1" applyAlignment="1">
      <alignment horizontal="left" vertical="center" wrapText="1"/>
    </xf>
    <xf numFmtId="0" fontId="7" fillId="0" borderId="98" xfId="8" applyFont="1" applyBorder="1" applyAlignment="1">
      <alignment horizontal="center" vertical="center" wrapText="1"/>
    </xf>
    <xf numFmtId="0" fontId="3" fillId="0" borderId="59" xfId="8" applyFont="1" applyFill="1" applyBorder="1" applyAlignment="1">
      <alignment horizontal="left" vertical="center" wrapText="1"/>
    </xf>
    <xf numFmtId="166" fontId="3" fillId="0" borderId="59" xfId="10" applyNumberFormat="1" applyFont="1" applyFill="1" applyBorder="1" applyAlignment="1">
      <alignment horizontal="center"/>
    </xf>
    <xf numFmtId="9" fontId="3" fillId="0" borderId="8" xfId="8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8" xfId="8" applyNumberFormat="1" applyFont="1" applyFill="1" applyBorder="1" applyAlignment="1">
      <alignment horizontal="center" vertical="center" wrapText="1"/>
    </xf>
    <xf numFmtId="165" fontId="3" fillId="0" borderId="1" xfId="1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" fontId="3" fillId="0" borderId="8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2" fontId="3" fillId="0" borderId="8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49" fontId="28" fillId="0" borderId="101" xfId="2" applyNumberFormat="1" applyFont="1" applyBorder="1" applyAlignment="1">
      <alignment horizontal="center" vertical="center"/>
    </xf>
    <xf numFmtId="49" fontId="28" fillId="0" borderId="101" xfId="2" applyNumberFormat="1" applyFont="1" applyBorder="1"/>
    <xf numFmtId="10" fontId="3" fillId="0" borderId="0" xfId="8" applyNumberFormat="1" applyFont="1" applyAlignment="1">
      <alignment vertical="center" wrapText="1"/>
    </xf>
    <xf numFmtId="0" fontId="8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21" fillId="0" borderId="0" xfId="1" applyFont="1" applyFill="1" applyAlignment="1">
      <alignment vertical="center"/>
    </xf>
    <xf numFmtId="0" fontId="21" fillId="0" borderId="0" xfId="1" applyFont="1" applyFill="1" applyAlignment="1"/>
    <xf numFmtId="49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31" fillId="0" borderId="1" xfId="5" applyNumberFormat="1" applyFont="1" applyFill="1" applyBorder="1" applyAlignment="1">
      <alignment horizontal="center" vertical="center"/>
    </xf>
    <xf numFmtId="0" fontId="66" fillId="0" borderId="0" xfId="4" applyFont="1" applyFill="1" applyBorder="1" applyAlignment="1"/>
    <xf numFmtId="0" fontId="67" fillId="0" borderId="0" xfId="4" applyFont="1" applyFill="1" applyBorder="1" applyAlignment="1"/>
    <xf numFmtId="0" fontId="31" fillId="0" borderId="1" xfId="5" applyFont="1" applyFill="1" applyBorder="1" applyAlignment="1">
      <alignment horizontal="center" vertical="center" textRotation="90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49" fontId="3" fillId="0" borderId="1" xfId="3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textRotation="90" wrapText="1"/>
    </xf>
    <xf numFmtId="0" fontId="8" fillId="0" borderId="58" xfId="2" applyFont="1" applyFill="1" applyBorder="1" applyAlignment="1">
      <alignment horizontal="center" vertical="center" textRotation="90" wrapText="1"/>
    </xf>
    <xf numFmtId="0" fontId="66" fillId="0" borderId="0" xfId="4" applyFont="1" applyFill="1" applyBorder="1" applyAlignment="1">
      <alignment wrapText="1"/>
    </xf>
    <xf numFmtId="0" fontId="5" fillId="0" borderId="1" xfId="2" applyFont="1" applyBorder="1" applyAlignment="1">
      <alignment vertical="center" wrapText="1"/>
    </xf>
    <xf numFmtId="0" fontId="3" fillId="0" borderId="14" xfId="8" applyFont="1" applyFill="1" applyBorder="1" applyAlignment="1">
      <alignment horizontal="left" vertical="center" wrapText="1"/>
    </xf>
    <xf numFmtId="0" fontId="3" fillId="0" borderId="15" xfId="8" applyFont="1" applyFill="1" applyBorder="1" applyAlignment="1">
      <alignment horizontal="left" vertical="center" wrapText="1"/>
    </xf>
    <xf numFmtId="0" fontId="3" fillId="0" borderId="16" xfId="8" applyFont="1" applyFill="1" applyBorder="1" applyAlignment="1">
      <alignment horizontal="left" vertical="center" wrapText="1"/>
    </xf>
    <xf numFmtId="0" fontId="7" fillId="0" borderId="0" xfId="8" applyFont="1" applyBorder="1" applyAlignment="1">
      <alignment horizontal="center" vertical="center" wrapText="1"/>
    </xf>
    <xf numFmtId="0" fontId="3" fillId="0" borderId="0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3" fillId="0" borderId="56" xfId="8" applyFont="1" applyFill="1" applyBorder="1" applyAlignment="1">
      <alignment horizontal="center" vertical="center" wrapText="1"/>
    </xf>
    <xf numFmtId="0" fontId="3" fillId="0" borderId="57" xfId="8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8" fillId="0" borderId="58" xfId="1" applyFont="1" applyFill="1" applyBorder="1" applyAlignment="1">
      <alignment horizontal="center"/>
    </xf>
    <xf numFmtId="0" fontId="3" fillId="0" borderId="59" xfId="8" applyFont="1" applyFill="1" applyBorder="1" applyAlignment="1">
      <alignment horizontal="center" vertical="center" wrapText="1"/>
    </xf>
    <xf numFmtId="0" fontId="3" fillId="0" borderId="60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left" vertical="center" wrapText="1"/>
    </xf>
    <xf numFmtId="0" fontId="3" fillId="0" borderId="11" xfId="8" applyFont="1" applyFill="1" applyBorder="1" applyAlignment="1">
      <alignment horizontal="left" vertical="center" wrapText="1"/>
    </xf>
    <xf numFmtId="0" fontId="3" fillId="0" borderId="12" xfId="8" applyFont="1" applyFill="1" applyBorder="1" applyAlignment="1">
      <alignment horizontal="left" vertical="center" wrapText="1"/>
    </xf>
    <xf numFmtId="0" fontId="3" fillId="0" borderId="18" xfId="8" applyFont="1" applyFill="1" applyBorder="1" applyAlignment="1">
      <alignment horizontal="left" vertical="center" wrapText="1"/>
    </xf>
    <xf numFmtId="0" fontId="3" fillId="0" borderId="19" xfId="8" applyFont="1" applyFill="1" applyBorder="1" applyAlignment="1">
      <alignment horizontal="left" vertical="center" wrapText="1"/>
    </xf>
    <xf numFmtId="0" fontId="3" fillId="0" borderId="20" xfId="8" applyFont="1" applyFill="1" applyBorder="1" applyAlignment="1">
      <alignment horizontal="left" vertical="center" wrapText="1"/>
    </xf>
    <xf numFmtId="0" fontId="3" fillId="0" borderId="21" xfId="8" applyFont="1" applyFill="1" applyBorder="1" applyAlignment="1">
      <alignment horizontal="left" vertical="center" wrapText="1"/>
    </xf>
    <xf numFmtId="0" fontId="3" fillId="0" borderId="22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left" vertical="center" wrapText="1"/>
    </xf>
    <xf numFmtId="0" fontId="11" fillId="2" borderId="0" xfId="8" applyFont="1" applyFill="1" applyBorder="1" applyAlignment="1">
      <alignment horizontal="center" vertical="center" wrapText="1"/>
    </xf>
    <xf numFmtId="0" fontId="5" fillId="2" borderId="0" xfId="8" applyFont="1" applyFill="1" applyBorder="1" applyAlignment="1">
      <alignment horizontal="center" vertical="center" wrapText="1"/>
    </xf>
    <xf numFmtId="0" fontId="3" fillId="0" borderId="25" xfId="8" applyFont="1" applyFill="1" applyBorder="1" applyAlignment="1">
      <alignment horizontal="center" vertical="center" wrapText="1"/>
    </xf>
    <xf numFmtId="0" fontId="3" fillId="0" borderId="27" xfId="8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 wrapText="1"/>
    </xf>
    <xf numFmtId="0" fontId="3" fillId="0" borderId="5" xfId="8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3" fillId="0" borderId="29" xfId="8" applyFont="1" applyFill="1" applyBorder="1" applyAlignment="1">
      <alignment horizontal="left" vertical="center" wrapText="1"/>
    </xf>
    <xf numFmtId="0" fontId="3" fillId="0" borderId="30" xfId="8" applyFont="1" applyFill="1" applyBorder="1" applyAlignment="1">
      <alignment horizontal="left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2" xfId="8" applyFont="1" applyFill="1" applyBorder="1" applyAlignment="1">
      <alignment horizontal="center" vertical="center" wrapText="1"/>
    </xf>
    <xf numFmtId="0" fontId="3" fillId="0" borderId="33" xfId="8" applyFont="1" applyFill="1" applyBorder="1" applyAlignment="1">
      <alignment horizontal="center" vertical="center" wrapText="1"/>
    </xf>
    <xf numFmtId="0" fontId="3" fillId="0" borderId="18" xfId="8" applyFont="1" applyFill="1" applyBorder="1" applyAlignment="1">
      <alignment horizontal="center" vertical="center" wrapText="1"/>
    </xf>
    <xf numFmtId="0" fontId="3" fillId="0" borderId="20" xfId="8" applyFont="1" applyFill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36" xfId="8" applyFont="1" applyBorder="1" applyAlignment="1">
      <alignment horizontal="center" vertical="center" wrapText="1"/>
    </xf>
    <xf numFmtId="0" fontId="3" fillId="0" borderId="37" xfId="8" applyFont="1" applyBorder="1" applyAlignment="1">
      <alignment horizontal="center" vertical="center" wrapText="1"/>
    </xf>
    <xf numFmtId="0" fontId="3" fillId="0" borderId="3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32" xfId="8" applyFont="1" applyBorder="1" applyAlignment="1">
      <alignment horizontal="center" vertical="center" wrapText="1"/>
    </xf>
    <xf numFmtId="0" fontId="3" fillId="0" borderId="38" xfId="8" applyFont="1" applyBorder="1" applyAlignment="1">
      <alignment horizontal="center" vertical="center" wrapText="1"/>
    </xf>
    <xf numFmtId="0" fontId="3" fillId="0" borderId="33" xfId="8" applyFont="1" applyBorder="1" applyAlignment="1">
      <alignment horizontal="center" vertical="center" wrapText="1"/>
    </xf>
    <xf numFmtId="2" fontId="3" fillId="0" borderId="34" xfId="8" applyNumberFormat="1" applyFont="1" applyFill="1" applyBorder="1" applyAlignment="1">
      <alignment horizontal="center" vertical="center" wrapText="1"/>
    </xf>
    <xf numFmtId="2" fontId="3" fillId="0" borderId="41" xfId="8" applyNumberFormat="1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 wrapText="1"/>
    </xf>
    <xf numFmtId="0" fontId="3" fillId="0" borderId="11" xfId="8" applyFont="1" applyFill="1" applyBorder="1" applyAlignment="1">
      <alignment horizontal="center" vertical="center" wrapText="1"/>
    </xf>
    <xf numFmtId="0" fontId="3" fillId="0" borderId="12" xfId="8" applyFont="1" applyFill="1" applyBorder="1" applyAlignment="1">
      <alignment horizontal="center" vertical="center" wrapText="1"/>
    </xf>
    <xf numFmtId="0" fontId="3" fillId="0" borderId="41" xfId="8" applyFont="1" applyBorder="1" applyAlignment="1">
      <alignment horizontal="center" vertical="center" wrapText="1"/>
    </xf>
    <xf numFmtId="0" fontId="7" fillId="0" borderId="42" xfId="8" applyFont="1" applyBorder="1" applyAlignment="1">
      <alignment horizontal="center" vertical="center" wrapText="1"/>
    </xf>
    <xf numFmtId="0" fontId="7" fillId="0" borderId="97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54" xfId="8" applyFont="1" applyBorder="1" applyAlignment="1">
      <alignment horizontal="center" vertical="center" wrapText="1"/>
    </xf>
    <xf numFmtId="0" fontId="3" fillId="0" borderId="49" xfId="8" applyFont="1" applyBorder="1" applyAlignment="1">
      <alignment horizontal="center" vertical="center" wrapText="1"/>
    </xf>
    <xf numFmtId="0" fontId="3" fillId="0" borderId="99" xfId="8" applyFont="1" applyBorder="1" applyAlignment="1">
      <alignment horizontal="center" vertical="center" wrapText="1"/>
    </xf>
    <xf numFmtId="0" fontId="3" fillId="0" borderId="100" xfId="8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 wrapText="1"/>
    </xf>
    <xf numFmtId="0" fontId="7" fillId="0" borderId="43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/>
    </xf>
    <xf numFmtId="0" fontId="3" fillId="0" borderId="29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left" vertical="center" wrapText="1"/>
    </xf>
    <xf numFmtId="0" fontId="3" fillId="0" borderId="41" xfId="8" applyFont="1" applyBorder="1" applyAlignment="1">
      <alignment horizontal="left" vertical="center" wrapText="1"/>
    </xf>
    <xf numFmtId="0" fontId="3" fillId="0" borderId="67" xfId="8" applyFont="1" applyBorder="1" applyAlignment="1">
      <alignment horizontal="left" vertical="center" wrapText="1"/>
    </xf>
    <xf numFmtId="0" fontId="3" fillId="0" borderId="31" xfId="8" applyFont="1" applyFill="1" applyBorder="1" applyAlignment="1">
      <alignment horizontal="center" vertical="center" wrapText="1"/>
    </xf>
    <xf numFmtId="0" fontId="3" fillId="0" borderId="47" xfId="8" applyFont="1" applyFill="1" applyBorder="1" applyAlignment="1">
      <alignment horizontal="center" vertical="center" wrapText="1"/>
    </xf>
    <xf numFmtId="0" fontId="3" fillId="0" borderId="48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3" fillId="0" borderId="49" xfId="8" applyFont="1" applyFill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center" vertical="center" wrapText="1"/>
    </xf>
    <xf numFmtId="0" fontId="3" fillId="0" borderId="30" xfId="8" applyFont="1" applyFill="1" applyBorder="1" applyAlignment="1">
      <alignment horizontal="center" vertical="center" wrapText="1"/>
    </xf>
    <xf numFmtId="0" fontId="3" fillId="0" borderId="50" xfId="8" applyFont="1" applyFill="1" applyBorder="1" applyAlignment="1">
      <alignment horizontal="left" vertical="center" wrapText="1"/>
    </xf>
    <xf numFmtId="0" fontId="3" fillId="0" borderId="51" xfId="8" applyFont="1" applyFill="1" applyBorder="1" applyAlignment="1">
      <alignment horizontal="left" vertical="center" wrapText="1"/>
    </xf>
    <xf numFmtId="0" fontId="3" fillId="0" borderId="52" xfId="8" applyFont="1" applyFill="1" applyBorder="1" applyAlignment="1">
      <alignment horizontal="center" vertical="center" wrapText="1"/>
    </xf>
    <xf numFmtId="0" fontId="3" fillId="0" borderId="53" xfId="8" applyFont="1" applyFill="1" applyBorder="1" applyAlignment="1">
      <alignment horizontal="center" vertical="center" wrapText="1"/>
    </xf>
    <xf numFmtId="0" fontId="3" fillId="0" borderId="68" xfId="8" applyFont="1" applyFill="1" applyBorder="1" applyAlignment="1">
      <alignment horizontal="left" vertical="center" wrapText="1"/>
    </xf>
    <xf numFmtId="0" fontId="3" fillId="0" borderId="69" xfId="8" applyFont="1" applyFill="1" applyBorder="1" applyAlignment="1">
      <alignment horizontal="left" vertical="center" wrapText="1"/>
    </xf>
    <xf numFmtId="0" fontId="3" fillId="0" borderId="70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55" xfId="8" applyFont="1" applyBorder="1" applyAlignment="1">
      <alignment horizontal="center" vertical="center" wrapText="1"/>
    </xf>
    <xf numFmtId="0" fontId="3" fillId="0" borderId="29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left" vertical="center" wrapText="1"/>
    </xf>
    <xf numFmtId="0" fontId="3" fillId="0" borderId="54" xfId="8" applyFont="1" applyFill="1" applyBorder="1" applyAlignment="1">
      <alignment horizontal="left" vertical="center" wrapText="1"/>
    </xf>
    <xf numFmtId="0" fontId="3" fillId="0" borderId="49" xfId="8" applyFont="1" applyFill="1" applyBorder="1" applyAlignment="1">
      <alignment horizontal="left" vertical="center" wrapText="1"/>
    </xf>
    <xf numFmtId="0" fontId="3" fillId="0" borderId="55" xfId="8" applyFont="1" applyFill="1" applyBorder="1" applyAlignment="1">
      <alignment horizontal="left" vertical="center" wrapText="1"/>
    </xf>
    <xf numFmtId="0" fontId="3" fillId="0" borderId="0" xfId="8" applyFont="1" applyFill="1" applyBorder="1" applyAlignment="1">
      <alignment horizontal="left" vertical="center" wrapText="1"/>
    </xf>
    <xf numFmtId="0" fontId="3" fillId="0" borderId="39" xfId="8" applyFont="1" applyFill="1" applyBorder="1" applyAlignment="1">
      <alignment horizontal="left" vertical="center" wrapText="1"/>
    </xf>
    <xf numFmtId="0" fontId="0" fillId="0" borderId="1" xfId="0" applyBorder="1" applyAlignment="1"/>
    <xf numFmtId="0" fontId="0" fillId="0" borderId="58" xfId="0" applyBorder="1" applyAlignment="1"/>
    <xf numFmtId="0" fontId="8" fillId="0" borderId="59" xfId="1" applyFont="1" applyFill="1" applyBorder="1" applyAlignment="1">
      <alignment horizontal="center"/>
    </xf>
    <xf numFmtId="0" fontId="0" fillId="0" borderId="59" xfId="0" applyBorder="1" applyAlignment="1"/>
    <xf numFmtId="0" fontId="0" fillId="0" borderId="60" xfId="0" applyBorder="1" applyAlignment="1"/>
    <xf numFmtId="9" fontId="3" fillId="0" borderId="18" xfId="8" applyNumberFormat="1" applyFont="1" applyFill="1" applyBorder="1" applyAlignment="1">
      <alignment horizontal="center" vertical="center" wrapText="1"/>
    </xf>
    <xf numFmtId="0" fontId="17" fillId="0" borderId="18" xfId="8" applyFont="1" applyFill="1" applyBorder="1" applyAlignment="1">
      <alignment horizontal="center" vertical="center" wrapText="1"/>
    </xf>
    <xf numFmtId="0" fontId="17" fillId="0" borderId="20" xfId="8" applyFont="1" applyFill="1" applyBorder="1" applyAlignment="1">
      <alignment horizontal="center" vertical="center" wrapText="1"/>
    </xf>
    <xf numFmtId="0" fontId="3" fillId="0" borderId="35" xfId="8" applyFont="1" applyFill="1" applyBorder="1" applyAlignment="1">
      <alignment horizontal="center" vertical="center" wrapText="1"/>
    </xf>
    <xf numFmtId="0" fontId="3" fillId="0" borderId="36" xfId="8" applyFont="1" applyFill="1" applyBorder="1" applyAlignment="1">
      <alignment horizontal="center" vertical="center" wrapText="1"/>
    </xf>
    <xf numFmtId="2" fontId="3" fillId="0" borderId="26" xfId="8" applyNumberFormat="1" applyFont="1" applyFill="1" applyBorder="1" applyAlignment="1">
      <alignment horizontal="center" vertical="center" wrapText="1"/>
    </xf>
    <xf numFmtId="2" fontId="3" fillId="0" borderId="5" xfId="8" applyNumberFormat="1" applyFont="1" applyFill="1" applyBorder="1" applyAlignment="1">
      <alignment horizontal="center" vertical="center" wrapText="1"/>
    </xf>
    <xf numFmtId="0" fontId="3" fillId="0" borderId="38" xfId="8" applyFont="1" applyFill="1" applyBorder="1" applyAlignment="1">
      <alignment horizontal="center" vertical="center" wrapText="1"/>
    </xf>
    <xf numFmtId="0" fontId="3" fillId="0" borderId="41" xfId="8" applyFont="1" applyFill="1" applyBorder="1" applyAlignment="1">
      <alignment horizontal="center" vertical="center" wrapText="1"/>
    </xf>
    <xf numFmtId="0" fontId="3" fillId="0" borderId="37" xfId="8" applyFont="1" applyFill="1" applyBorder="1" applyAlignment="1">
      <alignment horizontal="center" vertical="center" wrapText="1"/>
    </xf>
    <xf numFmtId="0" fontId="3" fillId="0" borderId="39" xfId="8" applyFont="1" applyFill="1" applyBorder="1" applyAlignment="1">
      <alignment horizontal="center" vertical="center" wrapText="1"/>
    </xf>
    <xf numFmtId="0" fontId="7" fillId="0" borderId="42" xfId="8" applyFont="1" applyFill="1" applyBorder="1" applyAlignment="1">
      <alignment horizontal="center" vertical="center" wrapText="1"/>
    </xf>
    <xf numFmtId="0" fontId="7" fillId="0" borderId="43" xfId="8" applyFont="1" applyFill="1" applyBorder="1" applyAlignment="1">
      <alignment horizontal="center" vertical="center" wrapText="1"/>
    </xf>
    <xf numFmtId="0" fontId="7" fillId="0" borderId="61" xfId="8" applyFont="1" applyFill="1" applyBorder="1" applyAlignment="1">
      <alignment horizontal="center" vertical="center" wrapText="1"/>
    </xf>
    <xf numFmtId="0" fontId="3" fillId="0" borderId="54" xfId="8" applyFont="1" applyFill="1" applyBorder="1" applyAlignment="1">
      <alignment horizontal="center" vertical="center" wrapText="1"/>
    </xf>
    <xf numFmtId="0" fontId="3" fillId="0" borderId="55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3" fillId="0" borderId="64" xfId="8" applyFont="1" applyFill="1" applyBorder="1" applyAlignment="1">
      <alignment horizontal="center" vertical="center" wrapText="1"/>
    </xf>
    <xf numFmtId="0" fontId="3" fillId="0" borderId="63" xfId="8" applyFont="1" applyFill="1" applyBorder="1" applyAlignment="1">
      <alignment horizontal="center" vertical="center" wrapText="1"/>
    </xf>
    <xf numFmtId="0" fontId="3" fillId="0" borderId="62" xfId="8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1" fontId="3" fillId="0" borderId="18" xfId="8" applyNumberFormat="1" applyFont="1" applyFill="1" applyBorder="1" applyAlignment="1">
      <alignment horizontal="center" vertical="center" wrapText="1"/>
    </xf>
    <xf numFmtId="1" fontId="3" fillId="0" borderId="20" xfId="8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23" fillId="0" borderId="63" xfId="3" applyFont="1" applyFill="1" applyBorder="1" applyAlignment="1">
      <alignment horizontal="center" vertical="center"/>
    </xf>
    <xf numFmtId="0" fontId="21" fillId="0" borderId="0" xfId="1" applyFont="1" applyFill="1" applyAlignment="1">
      <alignment horizontal="left" vertical="center"/>
    </xf>
    <xf numFmtId="0" fontId="21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75" xfId="1" applyFont="1" applyFill="1" applyBorder="1" applyAlignment="1">
      <alignment horizontal="center" vertical="center" wrapText="1"/>
    </xf>
    <xf numFmtId="0" fontId="3" fillId="0" borderId="76" xfId="1" applyFont="1" applyFill="1" applyBorder="1" applyAlignment="1">
      <alignment horizontal="center" vertical="center" wrapText="1"/>
    </xf>
    <xf numFmtId="0" fontId="3" fillId="0" borderId="77" xfId="1" applyFont="1" applyFill="1" applyBorder="1" applyAlignment="1">
      <alignment horizontal="center" vertical="center" wrapText="1"/>
    </xf>
    <xf numFmtId="0" fontId="3" fillId="0" borderId="71" xfId="1" applyFont="1" applyFill="1" applyBorder="1" applyAlignment="1">
      <alignment horizontal="center" vertical="center" wrapText="1"/>
    </xf>
    <xf numFmtId="0" fontId="3" fillId="0" borderId="80" xfId="1" applyFont="1" applyFill="1" applyBorder="1" applyAlignment="1">
      <alignment horizontal="center" vertical="center" wrapText="1"/>
    </xf>
    <xf numFmtId="0" fontId="3" fillId="0" borderId="8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75" xfId="1" applyFont="1" applyFill="1" applyBorder="1" applyAlignment="1">
      <alignment horizontal="center" vertical="center" wrapText="1"/>
    </xf>
    <xf numFmtId="0" fontId="19" fillId="0" borderId="76" xfId="1" applyFont="1" applyFill="1" applyBorder="1" applyAlignment="1">
      <alignment horizontal="center" vertical="center" wrapText="1"/>
    </xf>
    <xf numFmtId="0" fontId="19" fillId="0" borderId="77" xfId="1" applyFont="1" applyFill="1" applyBorder="1" applyAlignment="1">
      <alignment horizontal="center" vertical="center" wrapText="1"/>
    </xf>
    <xf numFmtId="0" fontId="19" fillId="0" borderId="78" xfId="1" applyFont="1" applyFill="1" applyBorder="1" applyAlignment="1">
      <alignment horizontal="center" vertical="center" wrapText="1"/>
    </xf>
    <xf numFmtId="0" fontId="19" fillId="0" borderId="63" xfId="1" applyFont="1" applyFill="1" applyBorder="1" applyAlignment="1">
      <alignment horizontal="center" vertical="center" wrapText="1"/>
    </xf>
    <xf numFmtId="0" fontId="19" fillId="0" borderId="79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Border="1" applyAlignment="1">
      <alignment horizontal="left"/>
    </xf>
    <xf numFmtId="0" fontId="3" fillId="0" borderId="72" xfId="1" applyFont="1" applyFill="1" applyBorder="1" applyAlignment="1">
      <alignment horizontal="center" vertical="center" wrapText="1"/>
    </xf>
    <xf numFmtId="0" fontId="3" fillId="0" borderId="74" xfId="1" applyFont="1" applyFill="1" applyBorder="1" applyAlignment="1">
      <alignment horizontal="center" vertical="center" wrapText="1"/>
    </xf>
    <xf numFmtId="0" fontId="3" fillId="0" borderId="78" xfId="1" applyFont="1" applyFill="1" applyBorder="1" applyAlignment="1">
      <alignment horizontal="center" vertical="center" wrapText="1"/>
    </xf>
    <xf numFmtId="0" fontId="3" fillId="0" borderId="7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" fontId="7" fillId="0" borderId="63" xfId="1" applyNumberFormat="1" applyFont="1" applyFill="1" applyBorder="1" applyAlignment="1">
      <alignment horizontal="center" vertical="top"/>
    </xf>
    <xf numFmtId="0" fontId="67" fillId="0" borderId="0" xfId="4" applyFont="1" applyFill="1" applyBorder="1" applyAlignment="1">
      <alignment horizontal="left"/>
    </xf>
    <xf numFmtId="0" fontId="3" fillId="0" borderId="1" xfId="5" applyFont="1" applyFill="1" applyBorder="1" applyAlignment="1">
      <alignment horizontal="center" vertical="center"/>
    </xf>
    <xf numFmtId="0" fontId="3" fillId="0" borderId="75" xfId="5" applyFont="1" applyFill="1" applyBorder="1" applyAlignment="1">
      <alignment horizontal="center" vertical="center"/>
    </xf>
    <xf numFmtId="0" fontId="3" fillId="0" borderId="76" xfId="5" applyFont="1" applyFill="1" applyBorder="1" applyAlignment="1">
      <alignment horizontal="center" vertical="center"/>
    </xf>
    <xf numFmtId="0" fontId="3" fillId="0" borderId="75" xfId="5" applyFont="1" applyFill="1" applyBorder="1" applyAlignment="1">
      <alignment horizontal="center" vertical="center" wrapText="1"/>
    </xf>
    <xf numFmtId="0" fontId="3" fillId="0" borderId="76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72" xfId="5" applyFont="1" applyFill="1" applyBorder="1" applyAlignment="1">
      <alignment horizontal="center" vertical="center" wrapText="1"/>
    </xf>
    <xf numFmtId="0" fontId="3" fillId="0" borderId="73" xfId="5" applyFont="1" applyFill="1" applyBorder="1" applyAlignment="1">
      <alignment horizontal="center" vertical="center" wrapText="1"/>
    </xf>
    <xf numFmtId="0" fontId="3" fillId="0" borderId="74" xfId="5" applyFont="1" applyFill="1" applyBorder="1" applyAlignment="1">
      <alignment horizontal="center" vertical="center" wrapText="1"/>
    </xf>
    <xf numFmtId="0" fontId="3" fillId="0" borderId="78" xfId="5" applyFont="1" applyFill="1" applyBorder="1" applyAlignment="1">
      <alignment horizontal="center" vertical="center" wrapText="1"/>
    </xf>
    <xf numFmtId="0" fontId="3" fillId="0" borderId="63" xfId="5" applyFont="1" applyFill="1" applyBorder="1" applyAlignment="1">
      <alignment horizontal="center" vertical="center" wrapText="1"/>
    </xf>
    <xf numFmtId="0" fontId="3" fillId="0" borderId="79" xfId="5" applyFont="1" applyFill="1" applyBorder="1" applyAlignment="1">
      <alignment horizontal="center" vertical="center" wrapText="1"/>
    </xf>
    <xf numFmtId="0" fontId="3" fillId="0" borderId="77" xfId="5" applyFont="1" applyFill="1" applyBorder="1" applyAlignment="1">
      <alignment horizontal="center" vertical="center" wrapText="1"/>
    </xf>
    <xf numFmtId="0" fontId="66" fillId="0" borderId="0" xfId="4" applyFont="1" applyFill="1" applyBorder="1" applyAlignment="1">
      <alignment horizontal="left"/>
    </xf>
    <xf numFmtId="0" fontId="3" fillId="0" borderId="10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03" xfId="5" applyFont="1" applyFill="1" applyBorder="1" applyAlignment="1">
      <alignment horizontal="center" vertical="center" wrapText="1"/>
    </xf>
    <xf numFmtId="0" fontId="3" fillId="0" borderId="71" xfId="5" applyFont="1" applyFill="1" applyBorder="1" applyAlignment="1">
      <alignment horizontal="center" vertical="center" wrapText="1"/>
    </xf>
    <xf numFmtId="0" fontId="3" fillId="0" borderId="80" xfId="5" applyFont="1" applyFill="1" applyBorder="1" applyAlignment="1">
      <alignment horizontal="center" vertical="center" wrapText="1"/>
    </xf>
    <xf numFmtId="0" fontId="3" fillId="0" borderId="81" xfId="5" applyFont="1" applyFill="1" applyBorder="1" applyAlignment="1">
      <alignment horizontal="center" vertical="center" wrapText="1"/>
    </xf>
    <xf numFmtId="0" fontId="23" fillId="0" borderId="0" xfId="3" applyFont="1" applyAlignment="1">
      <alignment vertical="center"/>
    </xf>
    <xf numFmtId="0" fontId="20" fillId="0" borderId="0" xfId="0" applyFont="1" applyFill="1" applyAlignment="1"/>
    <xf numFmtId="0" fontId="3" fillId="0" borderId="63" xfId="1" applyFont="1" applyFill="1" applyBorder="1" applyAlignment="1">
      <alignment horizontal="center"/>
    </xf>
    <xf numFmtId="0" fontId="66" fillId="0" borderId="0" xfId="4" applyFont="1" applyFill="1" applyBorder="1" applyAlignment="1"/>
    <xf numFmtId="0" fontId="23" fillId="0" borderId="0" xfId="3" applyFont="1" applyAlignment="1"/>
    <xf numFmtId="0" fontId="22" fillId="0" borderId="0" xfId="3" applyFont="1" applyAlignment="1"/>
    <xf numFmtId="0" fontId="7" fillId="0" borderId="1" xfId="5" applyFont="1" applyFill="1" applyBorder="1" applyAlignment="1">
      <alignment horizontal="center" vertical="center"/>
    </xf>
    <xf numFmtId="0" fontId="31" fillId="0" borderId="75" xfId="5" applyFont="1" applyFill="1" applyBorder="1" applyAlignment="1">
      <alignment horizontal="center" vertical="center" wrapText="1"/>
    </xf>
    <xf numFmtId="0" fontId="31" fillId="0" borderId="77" xfId="5" applyFont="1" applyFill="1" applyBorder="1" applyAlignment="1">
      <alignment horizontal="center" vertical="center" wrapText="1"/>
    </xf>
    <xf numFmtId="0" fontId="3" fillId="0" borderId="73" xfId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67" fillId="0" borderId="63" xfId="4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75" xfId="11" applyFont="1" applyFill="1" applyBorder="1" applyAlignment="1">
      <alignment horizontal="center" vertical="center" wrapText="1"/>
    </xf>
    <xf numFmtId="0" fontId="3" fillId="0" borderId="76" xfId="11" applyFont="1" applyFill="1" applyBorder="1" applyAlignment="1">
      <alignment horizontal="center" vertical="center" wrapText="1"/>
    </xf>
    <xf numFmtId="0" fontId="3" fillId="0" borderId="77" xfId="11" applyFont="1" applyFill="1" applyBorder="1" applyAlignment="1">
      <alignment horizontal="center" vertical="center" wrapText="1"/>
    </xf>
    <xf numFmtId="0" fontId="66" fillId="0" borderId="0" xfId="4" applyFont="1" applyFill="1" applyBorder="1" applyAlignment="1">
      <alignment horizontal="left" wrapText="1"/>
    </xf>
    <xf numFmtId="0" fontId="28" fillId="0" borderId="0" xfId="2" applyFont="1" applyAlignment="1">
      <alignment horizontal="center"/>
    </xf>
    <xf numFmtId="0" fontId="28" fillId="0" borderId="75" xfId="2" applyFont="1" applyBorder="1" applyAlignment="1">
      <alignment horizontal="center" vertical="top" wrapText="1"/>
    </xf>
    <xf numFmtId="0" fontId="28" fillId="0" borderId="77" xfId="2" applyFont="1" applyBorder="1" applyAlignment="1">
      <alignment horizontal="center" vertical="top" wrapText="1"/>
    </xf>
    <xf numFmtId="0" fontId="8" fillId="0" borderId="71" xfId="2" applyFont="1" applyFill="1" applyBorder="1" applyAlignment="1">
      <alignment horizontal="center" vertical="center" wrapText="1"/>
    </xf>
    <xf numFmtId="0" fontId="8" fillId="0" borderId="80" xfId="2" applyFont="1" applyFill="1" applyBorder="1" applyAlignment="1">
      <alignment horizontal="center" vertical="center" wrapText="1"/>
    </xf>
    <xf numFmtId="0" fontId="8" fillId="0" borderId="81" xfId="2" applyFont="1" applyFill="1" applyBorder="1" applyAlignment="1">
      <alignment horizontal="center" vertical="center" wrapText="1"/>
    </xf>
    <xf numFmtId="0" fontId="8" fillId="0" borderId="71" xfId="11" applyFont="1" applyFill="1" applyBorder="1" applyAlignment="1">
      <alignment horizontal="center" vertical="center" wrapText="1"/>
    </xf>
    <xf numFmtId="0" fontId="8" fillId="0" borderId="80" xfId="11" applyFont="1" applyFill="1" applyBorder="1" applyAlignment="1">
      <alignment horizontal="center" vertical="center" wrapText="1"/>
    </xf>
    <xf numFmtId="0" fontId="8" fillId="0" borderId="81" xfId="11" applyFont="1" applyFill="1" applyBorder="1" applyAlignment="1">
      <alignment horizontal="center" vertical="center" wrapText="1"/>
    </xf>
    <xf numFmtId="0" fontId="8" fillId="0" borderId="71" xfId="3" applyFont="1" applyFill="1" applyBorder="1" applyAlignment="1">
      <alignment horizontal="center" vertical="center" wrapText="1"/>
    </xf>
    <xf numFmtId="0" fontId="8" fillId="0" borderId="80" xfId="3" applyFont="1" applyFill="1" applyBorder="1" applyAlignment="1">
      <alignment horizontal="center" vertical="center" wrapText="1"/>
    </xf>
    <xf numFmtId="0" fontId="8" fillId="0" borderId="81" xfId="3" applyFont="1" applyFill="1" applyBorder="1" applyAlignment="1">
      <alignment horizontal="center" vertical="center" wrapText="1"/>
    </xf>
    <xf numFmtId="0" fontId="8" fillId="0" borderId="56" xfId="2" applyFont="1" applyFill="1" applyBorder="1" applyAlignment="1">
      <alignment horizontal="center" vertical="top" wrapText="1"/>
    </xf>
    <xf numFmtId="0" fontId="8" fillId="0" borderId="57" xfId="2" applyFont="1" applyFill="1" applyBorder="1" applyAlignment="1">
      <alignment horizontal="center" vertical="top" wrapText="1"/>
    </xf>
    <xf numFmtId="0" fontId="28" fillId="0" borderId="1" xfId="2" applyFont="1" applyBorder="1" applyAlignment="1">
      <alignment horizontal="center" vertical="top" wrapText="1"/>
    </xf>
    <xf numFmtId="0" fontId="3" fillId="0" borderId="1" xfId="5" applyFont="1" applyFill="1" applyBorder="1" applyAlignment="1">
      <alignment horizontal="center" vertical="top" wrapText="1"/>
    </xf>
    <xf numFmtId="0" fontId="3" fillId="0" borderId="58" xfId="5" applyFont="1" applyFill="1" applyBorder="1" applyAlignment="1">
      <alignment horizontal="center" vertical="top" wrapText="1"/>
    </xf>
    <xf numFmtId="0" fontId="8" fillId="0" borderId="72" xfId="3" applyFont="1" applyFill="1" applyBorder="1" applyAlignment="1">
      <alignment horizontal="center" vertical="center" wrapText="1"/>
    </xf>
    <xf numFmtId="0" fontId="8" fillId="0" borderId="74" xfId="3" applyFont="1" applyFill="1" applyBorder="1" applyAlignment="1">
      <alignment horizontal="center" vertical="center" wrapText="1"/>
    </xf>
    <xf numFmtId="0" fontId="8" fillId="0" borderId="78" xfId="3" applyFont="1" applyFill="1" applyBorder="1" applyAlignment="1">
      <alignment horizontal="center" vertical="center" wrapText="1"/>
    </xf>
    <xf numFmtId="0" fontId="8" fillId="0" borderId="79" xfId="3" applyFont="1" applyFill="1" applyBorder="1" applyAlignment="1">
      <alignment horizontal="center" vertical="center" wrapText="1"/>
    </xf>
    <xf numFmtId="0" fontId="8" fillId="0" borderId="75" xfId="3" applyFont="1" applyFill="1" applyBorder="1" applyAlignment="1">
      <alignment horizontal="center" vertical="center" wrapText="1"/>
    </xf>
    <xf numFmtId="0" fontId="8" fillId="0" borderId="76" xfId="3" applyFont="1" applyFill="1" applyBorder="1" applyAlignment="1">
      <alignment horizontal="center" vertical="center" wrapText="1"/>
    </xf>
    <xf numFmtId="0" fontId="8" fillId="0" borderId="77" xfId="3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3" fillId="0" borderId="63" xfId="1" applyFont="1" applyBorder="1" applyAlignment="1">
      <alignment horizontal="center"/>
    </xf>
    <xf numFmtId="0" fontId="31" fillId="0" borderId="1" xfId="5" applyFont="1" applyBorder="1" applyAlignment="1">
      <alignment horizontal="center" vertical="center"/>
    </xf>
    <xf numFmtId="0" fontId="3" fillId="0" borderId="71" xfId="1" applyFont="1" applyBorder="1" applyAlignment="1">
      <alignment horizontal="center" vertical="center" wrapText="1"/>
    </xf>
    <xf numFmtId="0" fontId="3" fillId="0" borderId="81" xfId="1" applyFont="1" applyBorder="1" applyAlignment="1">
      <alignment horizontal="center" vertical="center" wrapText="1"/>
    </xf>
    <xf numFmtId="0" fontId="28" fillId="0" borderId="73" xfId="2" applyFont="1" applyBorder="1" applyAlignment="1">
      <alignment horizontal="left" vertical="center"/>
    </xf>
    <xf numFmtId="0" fontId="28" fillId="0" borderId="1" xfId="6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8" fillId="0" borderId="63" xfId="2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36" fillId="0" borderId="0" xfId="12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top"/>
    </xf>
    <xf numFmtId="0" fontId="27" fillId="0" borderId="0" xfId="0" applyFont="1" applyFill="1" applyAlignment="1">
      <alignment horizontal="center" vertical="top" wrapText="1"/>
    </xf>
    <xf numFmtId="0" fontId="38" fillId="0" borderId="0" xfId="12" applyFont="1" applyFill="1" applyAlignment="1">
      <alignment horizontal="center" vertical="center" wrapText="1"/>
    </xf>
    <xf numFmtId="49" fontId="39" fillId="0" borderId="1" xfId="12" applyNumberFormat="1" applyFont="1" applyFill="1" applyBorder="1" applyAlignment="1">
      <alignment horizontal="center" vertical="center" wrapText="1"/>
    </xf>
    <xf numFmtId="0" fontId="40" fillId="0" borderId="1" xfId="12" applyFont="1" applyFill="1" applyBorder="1" applyAlignment="1">
      <alignment horizontal="center" vertical="center" wrapText="1"/>
    </xf>
    <xf numFmtId="0" fontId="41" fillId="0" borderId="85" xfId="0" applyFont="1" applyFill="1" applyBorder="1" applyAlignment="1">
      <alignment horizontal="center" vertical="center" wrapText="1"/>
    </xf>
    <xf numFmtId="0" fontId="41" fillId="0" borderId="86" xfId="0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42" fillId="0" borderId="1" xfId="12" applyNumberFormat="1" applyFont="1" applyFill="1" applyBorder="1" applyAlignment="1">
      <alignment horizontal="center" vertical="center"/>
    </xf>
    <xf numFmtId="0" fontId="38" fillId="0" borderId="55" xfId="12" applyFont="1" applyFill="1" applyBorder="1" applyAlignment="1">
      <alignment horizontal="center" vertical="center" wrapText="1"/>
    </xf>
    <xf numFmtId="0" fontId="38" fillId="0" borderId="0" xfId="12" applyFont="1" applyFill="1" applyBorder="1" applyAlignment="1">
      <alignment horizontal="center" vertical="center" wrapText="1"/>
    </xf>
    <xf numFmtId="0" fontId="38" fillId="0" borderId="39" xfId="12" applyFont="1" applyFill="1" applyBorder="1" applyAlignment="1">
      <alignment horizontal="center" vertical="center" wrapText="1"/>
    </xf>
  </cellXfs>
  <cellStyles count="82"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Акцент1 2" xfId="27"/>
    <cellStyle name="60% - Акцент2 2" xfId="28"/>
    <cellStyle name="60% - Акцент3 2" xfId="29"/>
    <cellStyle name="60% - Акцент4 2" xfId="30"/>
    <cellStyle name="60% - Акцент5 2" xfId="31"/>
    <cellStyle name="60% - Акцент6 2" xfId="32"/>
    <cellStyle name="Normal 2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10"/>
    <cellStyle name="Обычный 10 2" xfId="7"/>
    <cellStyle name="Обычный 10 2 2" xfId="14"/>
    <cellStyle name="Обычный 12" xfId="51"/>
    <cellStyle name="Обычный 12 2" xfId="52"/>
    <cellStyle name="Обычный 2" xfId="1"/>
    <cellStyle name="Обычный 2 26 2" xfId="53"/>
    <cellStyle name="Обычный 3" xfId="2"/>
    <cellStyle name="Обычный 3 10 2" xfId="54"/>
    <cellStyle name="Обычный 3 2" xfId="55"/>
    <cellStyle name="Обычный 3 2 2 2" xfId="56"/>
    <cellStyle name="Обычный 3 2 9" xfId="12"/>
    <cellStyle name="Обычный 3 21" xfId="57"/>
    <cellStyle name="Обычный 30" xfId="58"/>
    <cellStyle name="Обычный 4" xfId="4"/>
    <cellStyle name="Обычный 4 2" xfId="59"/>
    <cellStyle name="Обычный 5" xfId="5"/>
    <cellStyle name="Обычный 6" xfId="8"/>
    <cellStyle name="Обычный 6 2" xfId="60"/>
    <cellStyle name="Обычный 6 2 2" xfId="61"/>
    <cellStyle name="Обычный 6 2 3" xfId="62"/>
    <cellStyle name="Обычный 6 2 3 9" xfId="6"/>
    <cellStyle name="Обычный 7" xfId="3"/>
    <cellStyle name="Обычный 7 15" xfId="13"/>
    <cellStyle name="Обычный 7 2" xfId="63"/>
    <cellStyle name="Обычный 8" xfId="64"/>
    <cellStyle name="Обычный_Форматы по компаниям_last" xfId="11"/>
    <cellStyle name="Плохой 2" xfId="65"/>
    <cellStyle name="Пояснение 2" xfId="66"/>
    <cellStyle name="Примечание 2" xfId="67"/>
    <cellStyle name="Процентный 2" xfId="9"/>
    <cellStyle name="Процентный 2 3" xfId="68"/>
    <cellStyle name="Процентный 2 3 2" xfId="69"/>
    <cellStyle name="Процентный 3" xfId="70"/>
    <cellStyle name="Процентный 4" xfId="71"/>
    <cellStyle name="Связанная ячейка 2" xfId="72"/>
    <cellStyle name="Стиль 1" xfId="73"/>
    <cellStyle name="Текст предупреждения 2" xfId="74"/>
    <cellStyle name="Финансовый 2" xfId="75"/>
    <cellStyle name="Финансовый 2 2 2 2 2" xfId="76"/>
    <cellStyle name="Финансовый 3" xfId="77"/>
    <cellStyle name="Финансовый 5" xfId="78"/>
    <cellStyle name="Финансовый 5 2" xfId="79"/>
    <cellStyle name="Финансовый 6" xfId="80"/>
    <cellStyle name="Хороший 2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88" workbookViewId="0">
      <selection activeCell="B88" sqref="B88:C88"/>
    </sheetView>
  </sheetViews>
  <sheetFormatPr defaultColWidth="9.140625" defaultRowHeight="15.75" x14ac:dyDescent="0.25"/>
  <cols>
    <col min="1" max="1" width="7.7109375" style="1" bestFit="1" customWidth="1"/>
    <col min="2" max="2" width="51.42578125" style="1" customWidth="1"/>
    <col min="3" max="3" width="26.85546875" style="1" customWidth="1"/>
    <col min="4" max="4" width="24.85546875" style="1" customWidth="1"/>
    <col min="5" max="5" width="18.28515625" style="1" customWidth="1"/>
    <col min="6" max="6" width="20.5703125" style="1" customWidth="1"/>
    <col min="7" max="7" width="24.85546875" style="1" customWidth="1"/>
    <col min="8" max="8" width="9.140625" style="1"/>
    <col min="9" max="13" width="8.85546875" style="1" bestFit="1" customWidth="1"/>
    <col min="14" max="16384" width="9.140625" style="1"/>
  </cols>
  <sheetData>
    <row r="1" spans="1:7" x14ac:dyDescent="0.25">
      <c r="A1" s="357" t="s">
        <v>1</v>
      </c>
      <c r="B1" s="358"/>
      <c r="C1" s="358"/>
      <c r="D1" s="358"/>
      <c r="E1" s="358"/>
      <c r="F1" s="358"/>
      <c r="G1" s="358"/>
    </row>
    <row r="2" spans="1:7" x14ac:dyDescent="0.25">
      <c r="A2" s="359" t="s">
        <v>119</v>
      </c>
      <c r="B2" s="359"/>
      <c r="C2" s="359"/>
      <c r="D2" s="359"/>
      <c r="E2" s="359"/>
      <c r="F2" s="359"/>
      <c r="G2" s="359"/>
    </row>
    <row r="3" spans="1:7" x14ac:dyDescent="0.25">
      <c r="A3" s="54" t="s">
        <v>2</v>
      </c>
    </row>
    <row r="4" spans="1:7" ht="16.5" thickBot="1" x14ac:dyDescent="0.3">
      <c r="A4" s="54" t="s">
        <v>3</v>
      </c>
    </row>
    <row r="5" spans="1:7" s="12" customFormat="1" ht="35.25" customHeight="1" x14ac:dyDescent="0.25">
      <c r="A5" s="24" t="s">
        <v>4</v>
      </c>
      <c r="B5" s="15" t="s">
        <v>5</v>
      </c>
      <c r="C5" s="360" t="s">
        <v>150</v>
      </c>
      <c r="D5" s="360"/>
      <c r="E5" s="360"/>
      <c r="F5" s="360"/>
      <c r="G5" s="361"/>
    </row>
    <row r="6" spans="1:7" s="12" customFormat="1" ht="18.600000000000001" customHeight="1" x14ac:dyDescent="0.25">
      <c r="A6" s="24" t="s">
        <v>6</v>
      </c>
      <c r="B6" s="16" t="s">
        <v>7</v>
      </c>
      <c r="C6" s="362" t="s">
        <v>1052</v>
      </c>
      <c r="D6" s="362"/>
      <c r="E6" s="362"/>
      <c r="F6" s="362"/>
      <c r="G6" s="363"/>
    </row>
    <row r="7" spans="1:7" s="12" customFormat="1" ht="32.25" thickBot="1" x14ac:dyDescent="0.3">
      <c r="A7" s="24" t="s">
        <v>8</v>
      </c>
      <c r="B7" s="60" t="s">
        <v>9</v>
      </c>
      <c r="C7" s="364" t="s">
        <v>0</v>
      </c>
      <c r="D7" s="364"/>
      <c r="E7" s="364"/>
      <c r="F7" s="364"/>
      <c r="G7" s="365"/>
    </row>
    <row r="8" spans="1:7" s="12" customFormat="1" x14ac:dyDescent="0.25"/>
    <row r="9" spans="1:7" s="12" customFormat="1" x14ac:dyDescent="0.25">
      <c r="A9" s="366" t="s">
        <v>121</v>
      </c>
      <c r="B9" s="366"/>
      <c r="C9" s="366"/>
      <c r="D9" s="366"/>
      <c r="E9" s="366"/>
      <c r="F9" s="366"/>
      <c r="G9" s="366"/>
    </row>
    <row r="10" spans="1:7" s="12" customFormat="1" ht="16.5" thickBot="1" x14ac:dyDescent="0.3">
      <c r="D10" s="14"/>
    </row>
    <row r="11" spans="1:7" s="12" customFormat="1" ht="47.25" x14ac:dyDescent="0.25">
      <c r="A11" s="24" t="s">
        <v>10</v>
      </c>
      <c r="B11" s="15" t="s">
        <v>11</v>
      </c>
      <c r="C11" s="367" t="s">
        <v>12</v>
      </c>
      <c r="D11" s="368"/>
      <c r="E11" s="368"/>
      <c r="F11" s="368"/>
      <c r="G11" s="369"/>
    </row>
    <row r="12" spans="1:7" s="12" customFormat="1" x14ac:dyDescent="0.25">
      <c r="A12" s="24" t="s">
        <v>13</v>
      </c>
      <c r="B12" s="16" t="s">
        <v>14</v>
      </c>
      <c r="C12" s="354" t="s">
        <v>151</v>
      </c>
      <c r="D12" s="355"/>
      <c r="E12" s="355"/>
      <c r="F12" s="355"/>
      <c r="G12" s="356"/>
    </row>
    <row r="13" spans="1:7" s="12" customFormat="1" ht="31.5" x14ac:dyDescent="0.25">
      <c r="A13" s="24" t="s">
        <v>15</v>
      </c>
      <c r="B13" s="16" t="s">
        <v>16</v>
      </c>
      <c r="C13" s="354" t="s">
        <v>17</v>
      </c>
      <c r="D13" s="355"/>
      <c r="E13" s="355"/>
      <c r="F13" s="355"/>
      <c r="G13" s="356"/>
    </row>
    <row r="14" spans="1:7" s="12" customFormat="1" x14ac:dyDescent="0.25">
      <c r="A14" s="24" t="s">
        <v>18</v>
      </c>
      <c r="B14" s="16" t="s">
        <v>19</v>
      </c>
      <c r="C14" s="354" t="s">
        <v>20</v>
      </c>
      <c r="D14" s="355"/>
      <c r="E14" s="355"/>
      <c r="F14" s="355"/>
      <c r="G14" s="356"/>
    </row>
    <row r="15" spans="1:7" s="12" customFormat="1" ht="126.6" customHeight="1" x14ac:dyDescent="0.25">
      <c r="A15" s="24" t="s">
        <v>21</v>
      </c>
      <c r="B15" s="16" t="s">
        <v>22</v>
      </c>
      <c r="C15" s="354" t="s">
        <v>1143</v>
      </c>
      <c r="D15" s="355"/>
      <c r="E15" s="355"/>
      <c r="F15" s="355"/>
      <c r="G15" s="356"/>
    </row>
    <row r="16" spans="1:7" s="12" customFormat="1" ht="53.25" customHeight="1" x14ac:dyDescent="0.25">
      <c r="A16" s="24" t="s">
        <v>23</v>
      </c>
      <c r="B16" s="16" t="s">
        <v>24</v>
      </c>
      <c r="C16" s="354" t="s">
        <v>138</v>
      </c>
      <c r="D16" s="355"/>
      <c r="E16" s="355"/>
      <c r="F16" s="355"/>
      <c r="G16" s="356"/>
    </row>
    <row r="17" spans="1:7" s="12" customFormat="1" ht="31.5" x14ac:dyDescent="0.25">
      <c r="A17" s="24" t="s">
        <v>25</v>
      </c>
      <c r="B17" s="16" t="s">
        <v>26</v>
      </c>
      <c r="C17" s="354" t="s">
        <v>152</v>
      </c>
      <c r="D17" s="355"/>
      <c r="E17" s="355"/>
      <c r="F17" s="355"/>
      <c r="G17" s="356"/>
    </row>
    <row r="18" spans="1:7" s="12" customFormat="1" ht="63" x14ac:dyDescent="0.25">
      <c r="A18" s="24" t="s">
        <v>27</v>
      </c>
      <c r="B18" s="16" t="s">
        <v>28</v>
      </c>
      <c r="C18" s="354" t="s">
        <v>1145</v>
      </c>
      <c r="D18" s="355"/>
      <c r="E18" s="355"/>
      <c r="F18" s="355"/>
      <c r="G18" s="356"/>
    </row>
    <row r="19" spans="1:7" s="12" customFormat="1" ht="31.5" x14ac:dyDescent="0.25">
      <c r="A19" s="24" t="s">
        <v>29</v>
      </c>
      <c r="B19" s="16" t="s">
        <v>30</v>
      </c>
      <c r="C19" s="354" t="s">
        <v>1146</v>
      </c>
      <c r="D19" s="355"/>
      <c r="E19" s="355"/>
      <c r="F19" s="355"/>
      <c r="G19" s="356"/>
    </row>
    <row r="20" spans="1:7" s="12" customFormat="1" ht="31.5" x14ac:dyDescent="0.25">
      <c r="A20" s="24" t="s">
        <v>31</v>
      </c>
      <c r="B20" s="16" t="s">
        <v>32</v>
      </c>
      <c r="C20" s="354" t="s">
        <v>1405</v>
      </c>
      <c r="D20" s="355"/>
      <c r="E20" s="355"/>
      <c r="F20" s="355"/>
      <c r="G20" s="356"/>
    </row>
    <row r="21" spans="1:7" s="12" customFormat="1" ht="95.25" thickBot="1" x14ac:dyDescent="0.3">
      <c r="A21" s="24" t="s">
        <v>33</v>
      </c>
      <c r="B21" s="60" t="s">
        <v>34</v>
      </c>
      <c r="C21" s="370" t="s">
        <v>1398</v>
      </c>
      <c r="D21" s="371"/>
      <c r="E21" s="371"/>
      <c r="F21" s="371"/>
      <c r="G21" s="372"/>
    </row>
    <row r="22" spans="1:7" s="12" customFormat="1" x14ac:dyDescent="0.25"/>
    <row r="23" spans="1:7" s="12" customFormat="1" x14ac:dyDescent="0.25">
      <c r="A23" s="366" t="s">
        <v>129</v>
      </c>
      <c r="B23" s="366"/>
      <c r="C23" s="366"/>
      <c r="D23" s="366"/>
      <c r="E23" s="366"/>
      <c r="F23" s="366"/>
      <c r="G23" s="366"/>
    </row>
    <row r="24" spans="1:7" s="12" customFormat="1" ht="16.5" thickBot="1" x14ac:dyDescent="0.3"/>
    <row r="25" spans="1:7" s="12" customFormat="1" ht="47.25" x14ac:dyDescent="0.25">
      <c r="A25" s="24" t="s">
        <v>35</v>
      </c>
      <c r="B25" s="15" t="s">
        <v>36</v>
      </c>
      <c r="C25" s="367" t="s">
        <v>37</v>
      </c>
      <c r="D25" s="368"/>
      <c r="E25" s="368"/>
      <c r="F25" s="368"/>
      <c r="G25" s="369"/>
    </row>
    <row r="26" spans="1:7" s="12" customFormat="1" ht="57" customHeight="1" x14ac:dyDescent="0.25">
      <c r="A26" s="24" t="s">
        <v>38</v>
      </c>
      <c r="B26" s="16" t="s">
        <v>39</v>
      </c>
      <c r="C26" s="373" t="s">
        <v>0</v>
      </c>
      <c r="D26" s="374"/>
      <c r="E26" s="374"/>
      <c r="F26" s="374"/>
      <c r="G26" s="375"/>
    </row>
    <row r="27" spans="1:7" s="12" customFormat="1" ht="83.25" customHeight="1" x14ac:dyDescent="0.25">
      <c r="A27" s="24" t="s">
        <v>40</v>
      </c>
      <c r="B27" s="16" t="s">
        <v>41</v>
      </c>
      <c r="C27" s="373" t="s">
        <v>37</v>
      </c>
      <c r="D27" s="374"/>
      <c r="E27" s="374"/>
      <c r="F27" s="374"/>
      <c r="G27" s="375"/>
    </row>
    <row r="28" spans="1:7" s="12" customFormat="1" ht="32.25" thickBot="1" x14ac:dyDescent="0.3">
      <c r="A28" s="24" t="s">
        <v>42</v>
      </c>
      <c r="B28" s="18" t="s">
        <v>43</v>
      </c>
      <c r="C28" s="370" t="s">
        <v>956</v>
      </c>
      <c r="D28" s="371"/>
      <c r="E28" s="371"/>
      <c r="F28" s="371"/>
      <c r="G28" s="372"/>
    </row>
    <row r="29" spans="1:7" s="12" customFormat="1" x14ac:dyDescent="0.25"/>
    <row r="30" spans="1:7" s="12" customFormat="1" x14ac:dyDescent="0.25">
      <c r="A30" s="366" t="s">
        <v>122</v>
      </c>
      <c r="B30" s="366"/>
      <c r="C30" s="366"/>
      <c r="D30" s="366"/>
      <c r="E30" s="366"/>
      <c r="F30" s="366"/>
      <c r="G30" s="366"/>
    </row>
    <row r="31" spans="1:7" s="12" customFormat="1" ht="16.5" thickBot="1" x14ac:dyDescent="0.3"/>
    <row r="32" spans="1:7" s="12" customFormat="1" ht="88.9" customHeight="1" x14ac:dyDescent="0.25">
      <c r="A32" s="24" t="s">
        <v>44</v>
      </c>
      <c r="B32" s="15" t="s">
        <v>45</v>
      </c>
      <c r="C32" s="367" t="s">
        <v>153</v>
      </c>
      <c r="D32" s="368"/>
      <c r="E32" s="368"/>
      <c r="F32" s="368"/>
      <c r="G32" s="369"/>
    </row>
    <row r="33" spans="1:7" s="12" customFormat="1" ht="46.9" customHeight="1" thickBot="1" x14ac:dyDescent="0.3">
      <c r="A33" s="24" t="s">
        <v>46</v>
      </c>
      <c r="B33" s="16" t="s">
        <v>47</v>
      </c>
      <c r="C33" s="370" t="s">
        <v>1399</v>
      </c>
      <c r="D33" s="371"/>
      <c r="E33" s="371"/>
      <c r="F33" s="371"/>
      <c r="G33" s="372"/>
    </row>
    <row r="34" spans="1:7" s="12" customFormat="1" ht="47.25" x14ac:dyDescent="0.25">
      <c r="A34" s="24" t="s">
        <v>48</v>
      </c>
      <c r="B34" s="16" t="s">
        <v>49</v>
      </c>
      <c r="C34" s="354" t="s">
        <v>154</v>
      </c>
      <c r="D34" s="355"/>
      <c r="E34" s="355"/>
      <c r="F34" s="355"/>
      <c r="G34" s="356"/>
    </row>
    <row r="35" spans="1:7" s="12" customFormat="1" ht="86.25" customHeight="1" thickBot="1" x14ac:dyDescent="0.3">
      <c r="A35" s="24" t="s">
        <v>50</v>
      </c>
      <c r="B35" s="18" t="s">
        <v>51</v>
      </c>
      <c r="C35" s="370" t="s">
        <v>1149</v>
      </c>
      <c r="D35" s="371"/>
      <c r="E35" s="371"/>
      <c r="F35" s="371"/>
      <c r="G35" s="372"/>
    </row>
    <row r="36" spans="1:7" s="12" customFormat="1" x14ac:dyDescent="0.25"/>
    <row r="37" spans="1:7" s="12" customFormat="1" x14ac:dyDescent="0.25">
      <c r="A37" s="366" t="s">
        <v>124</v>
      </c>
      <c r="B37" s="366"/>
      <c r="C37" s="366"/>
      <c r="D37" s="366"/>
      <c r="E37" s="366"/>
      <c r="F37" s="366"/>
      <c r="G37" s="366"/>
    </row>
    <row r="38" spans="1:7" s="12" customFormat="1" ht="16.5" thickBot="1" x14ac:dyDescent="0.3"/>
    <row r="39" spans="1:7" s="12" customFormat="1" ht="63" x14ac:dyDescent="0.25">
      <c r="A39" s="24" t="s">
        <v>52</v>
      </c>
      <c r="B39" s="15" t="s">
        <v>53</v>
      </c>
      <c r="C39" s="367" t="s">
        <v>155</v>
      </c>
      <c r="D39" s="368"/>
      <c r="E39" s="368"/>
      <c r="F39" s="368"/>
      <c r="G39" s="369"/>
    </row>
    <row r="40" spans="1:7" s="12" customFormat="1" ht="47.25" x14ac:dyDescent="0.25">
      <c r="A40" s="24" t="s">
        <v>54</v>
      </c>
      <c r="B40" s="16" t="s">
        <v>55</v>
      </c>
      <c r="C40" s="354" t="s">
        <v>136</v>
      </c>
      <c r="D40" s="355"/>
      <c r="E40" s="355"/>
      <c r="F40" s="355"/>
      <c r="G40" s="356"/>
    </row>
    <row r="41" spans="1:7" s="12" customFormat="1" ht="78.75" customHeight="1" thickBot="1" x14ac:dyDescent="0.3">
      <c r="A41" s="24" t="s">
        <v>56</v>
      </c>
      <c r="B41" s="18" t="s">
        <v>57</v>
      </c>
      <c r="C41" s="370" t="s">
        <v>1113</v>
      </c>
      <c r="D41" s="371"/>
      <c r="E41" s="371"/>
      <c r="F41" s="371"/>
      <c r="G41" s="372"/>
    </row>
    <row r="43" spans="1:7" x14ac:dyDescent="0.25">
      <c r="A43" s="377" t="s">
        <v>123</v>
      </c>
      <c r="B43" s="377"/>
      <c r="C43" s="377"/>
      <c r="D43" s="377"/>
      <c r="E43" s="377"/>
      <c r="F43" s="377"/>
      <c r="G43" s="377"/>
    </row>
    <row r="44" spans="1:7" ht="16.5" thickBot="1" x14ac:dyDescent="0.3"/>
    <row r="45" spans="1:7" s="12" customFormat="1" ht="16.5" thickBot="1" x14ac:dyDescent="0.3">
      <c r="A45" s="378" t="s">
        <v>58</v>
      </c>
      <c r="B45" s="19" t="s">
        <v>59</v>
      </c>
      <c r="C45" s="380" t="s">
        <v>60</v>
      </c>
      <c r="D45" s="381"/>
      <c r="E45" s="381"/>
      <c r="F45" s="381"/>
      <c r="G45" s="382"/>
    </row>
    <row r="46" spans="1:7" s="12" customFormat="1" ht="225" customHeight="1" thickBot="1" x14ac:dyDescent="0.3">
      <c r="A46" s="379"/>
      <c r="B46" s="20" t="s">
        <v>1147</v>
      </c>
      <c r="C46" s="383" t="s">
        <v>1148</v>
      </c>
      <c r="D46" s="384"/>
      <c r="E46" s="384"/>
      <c r="F46" s="384"/>
      <c r="G46" s="385"/>
    </row>
    <row r="47" spans="1:7" ht="31.5" x14ac:dyDescent="0.25">
      <c r="B47" s="10" t="s">
        <v>120</v>
      </c>
    </row>
    <row r="49" spans="1:12" ht="31.5" customHeight="1" x14ac:dyDescent="0.25">
      <c r="A49" s="376" t="s">
        <v>61</v>
      </c>
      <c r="B49" s="376"/>
      <c r="C49" s="376"/>
      <c r="D49" s="376"/>
      <c r="E49" s="376"/>
      <c r="F49" s="376"/>
      <c r="G49" s="376"/>
    </row>
    <row r="51" spans="1:12" ht="13.5" customHeight="1" thickBot="1" x14ac:dyDescent="0.3">
      <c r="A51" s="3" t="s">
        <v>62</v>
      </c>
      <c r="B51" s="58" t="s">
        <v>63</v>
      </c>
      <c r="C51" s="58" t="s">
        <v>64</v>
      </c>
      <c r="D51" s="386" t="s">
        <v>65</v>
      </c>
      <c r="E51" s="386"/>
      <c r="F51" s="386" t="s">
        <v>66</v>
      </c>
      <c r="G51" s="386"/>
    </row>
    <row r="52" spans="1:12" s="12" customFormat="1" ht="63.75" customHeight="1" thickBot="1" x14ac:dyDescent="0.3">
      <c r="A52" s="13"/>
      <c r="B52" s="56" t="s">
        <v>67</v>
      </c>
      <c r="C52" s="22" t="s">
        <v>68</v>
      </c>
      <c r="D52" s="387" t="s">
        <v>69</v>
      </c>
      <c r="E52" s="388"/>
      <c r="F52" s="387" t="s">
        <v>70</v>
      </c>
      <c r="G52" s="388"/>
    </row>
    <row r="53" spans="1:12" s="12" customFormat="1" ht="32.25" thickBot="1" x14ac:dyDescent="0.3">
      <c r="A53" s="13"/>
      <c r="B53" s="46" t="s">
        <v>1140</v>
      </c>
      <c r="C53" s="316">
        <v>110.62</v>
      </c>
      <c r="D53" s="389">
        <v>95.44</v>
      </c>
      <c r="E53" s="390"/>
      <c r="F53" s="389"/>
      <c r="G53" s="390"/>
    </row>
    <row r="55" spans="1:12" x14ac:dyDescent="0.25">
      <c r="A55" s="377" t="s">
        <v>125</v>
      </c>
      <c r="B55" s="377"/>
      <c r="C55" s="377"/>
      <c r="D55" s="377"/>
      <c r="E55" s="377"/>
      <c r="F55" s="377"/>
      <c r="G55" s="377"/>
    </row>
    <row r="57" spans="1:12" ht="13.5" customHeight="1" thickBot="1" x14ac:dyDescent="0.3">
      <c r="A57" s="3">
        <v>42</v>
      </c>
      <c r="B57" s="58" t="s">
        <v>71</v>
      </c>
      <c r="C57" s="391" t="s">
        <v>72</v>
      </c>
      <c r="D57" s="392"/>
      <c r="E57" s="386" t="s">
        <v>73</v>
      </c>
      <c r="F57" s="386"/>
      <c r="G57" s="386"/>
    </row>
    <row r="58" spans="1:12" ht="31.5" customHeight="1" thickBot="1" x14ac:dyDescent="0.3">
      <c r="A58" s="393"/>
      <c r="B58" s="5" t="s">
        <v>74</v>
      </c>
      <c r="C58" s="395" t="s">
        <v>75</v>
      </c>
      <c r="D58" s="396"/>
      <c r="E58" s="397" t="s">
        <v>76</v>
      </c>
      <c r="F58" s="398"/>
      <c r="G58" s="399"/>
    </row>
    <row r="59" spans="1:12" s="12" customFormat="1" ht="47.25" customHeight="1" thickBot="1" x14ac:dyDescent="0.3">
      <c r="A59" s="394"/>
      <c r="B59" s="62" t="s">
        <v>156</v>
      </c>
      <c r="C59" s="400">
        <v>15.18</v>
      </c>
      <c r="D59" s="401"/>
      <c r="E59" s="402" t="s">
        <v>1114</v>
      </c>
      <c r="F59" s="403"/>
      <c r="G59" s="404"/>
    </row>
    <row r="61" spans="1:12" x14ac:dyDescent="0.25">
      <c r="A61" s="377" t="s">
        <v>126</v>
      </c>
      <c r="B61" s="377"/>
      <c r="C61" s="377"/>
      <c r="D61" s="377"/>
      <c r="E61" s="377"/>
      <c r="F61" s="377"/>
      <c r="G61" s="377"/>
    </row>
    <row r="63" spans="1:12" ht="16.5" thickBot="1" x14ac:dyDescent="0.3">
      <c r="A63" s="3" t="s">
        <v>77</v>
      </c>
      <c r="B63" s="391" t="s">
        <v>78</v>
      </c>
      <c r="C63" s="392"/>
      <c r="D63" s="58" t="s">
        <v>79</v>
      </c>
      <c r="E63" s="391" t="s">
        <v>80</v>
      </c>
      <c r="F63" s="405"/>
      <c r="G63" s="392"/>
      <c r="I63" s="63"/>
      <c r="J63" s="63"/>
      <c r="K63" s="63"/>
      <c r="L63" s="63"/>
    </row>
    <row r="64" spans="1:12" ht="34.5" customHeight="1" thickBot="1" x14ac:dyDescent="0.3">
      <c r="A64" s="393"/>
      <c r="B64" s="406" t="s">
        <v>81</v>
      </c>
      <c r="C64" s="289" t="s">
        <v>82</v>
      </c>
      <c r="D64" s="5" t="s">
        <v>83</v>
      </c>
      <c r="E64" s="395" t="s">
        <v>84</v>
      </c>
      <c r="F64" s="396"/>
      <c r="G64" s="408"/>
      <c r="I64" s="63"/>
      <c r="J64" s="64"/>
      <c r="K64" s="64"/>
      <c r="L64" s="64"/>
    </row>
    <row r="65" spans="1:16" ht="88.5" customHeight="1" thickBot="1" x14ac:dyDescent="0.3">
      <c r="A65" s="394"/>
      <c r="B65" s="407"/>
      <c r="C65" s="310" t="s">
        <v>85</v>
      </c>
      <c r="D65" s="5" t="s">
        <v>157</v>
      </c>
      <c r="E65" s="409" t="s">
        <v>158</v>
      </c>
      <c r="F65" s="410"/>
      <c r="G65" s="411"/>
      <c r="I65" s="63"/>
      <c r="J65" s="66"/>
      <c r="K65" s="66"/>
      <c r="L65" s="66"/>
    </row>
    <row r="66" spans="1:16" x14ac:dyDescent="0.25">
      <c r="A66" s="54"/>
      <c r="B66" s="68"/>
      <c r="C66" s="308" t="s">
        <v>1115</v>
      </c>
      <c r="D66" s="309">
        <v>0</v>
      </c>
      <c r="E66" s="358"/>
      <c r="F66" s="358"/>
      <c r="G66" s="394"/>
      <c r="I66" s="63"/>
      <c r="J66" s="63"/>
      <c r="K66" s="63"/>
      <c r="L66" s="63"/>
    </row>
    <row r="67" spans="1:16" x14ac:dyDescent="0.25">
      <c r="A67" s="54"/>
      <c r="B67" s="68"/>
      <c r="C67" s="307" t="s">
        <v>1116</v>
      </c>
      <c r="D67" s="67">
        <v>1.1703222846858874E-2</v>
      </c>
      <c r="E67" s="358"/>
      <c r="F67" s="358"/>
      <c r="G67" s="394"/>
      <c r="I67" s="63"/>
      <c r="J67" s="63"/>
      <c r="K67" s="63"/>
      <c r="L67" s="63"/>
    </row>
    <row r="68" spans="1:16" x14ac:dyDescent="0.25">
      <c r="A68" s="288"/>
      <c r="B68" s="68"/>
      <c r="C68" s="307" t="s">
        <v>1117</v>
      </c>
      <c r="D68" s="67">
        <v>1.6001350873988074E-2</v>
      </c>
      <c r="E68" s="358"/>
      <c r="F68" s="358"/>
      <c r="G68" s="394"/>
      <c r="I68" s="63"/>
      <c r="J68" s="63"/>
      <c r="K68" s="63"/>
      <c r="L68" s="63"/>
    </row>
    <row r="69" spans="1:16" x14ac:dyDescent="0.25">
      <c r="A69" s="288"/>
      <c r="B69" s="68"/>
      <c r="C69" s="307" t="s">
        <v>1118</v>
      </c>
      <c r="D69" s="67">
        <v>1.4183100895757639E-2</v>
      </c>
      <c r="E69" s="358"/>
      <c r="F69" s="358"/>
      <c r="G69" s="394"/>
      <c r="I69" s="63"/>
      <c r="J69" s="63"/>
      <c r="K69" s="63"/>
      <c r="L69" s="63"/>
    </row>
    <row r="70" spans="1:16" x14ac:dyDescent="0.25">
      <c r="A70" s="288"/>
      <c r="B70" s="68"/>
      <c r="C70" s="307" t="s">
        <v>1119</v>
      </c>
      <c r="D70" s="67">
        <v>1.0578116736477627E-2</v>
      </c>
      <c r="E70" s="358"/>
      <c r="F70" s="358"/>
      <c r="G70" s="394"/>
      <c r="I70" s="63"/>
      <c r="J70" s="63"/>
      <c r="K70" s="63"/>
      <c r="L70" s="63"/>
    </row>
    <row r="71" spans="1:16" ht="16.5" thickBot="1" x14ac:dyDescent="0.3">
      <c r="A71" s="54"/>
      <c r="B71" s="311"/>
      <c r="C71" s="312" t="s">
        <v>1120</v>
      </c>
      <c r="D71" s="313">
        <v>2.6980209969970026E-2</v>
      </c>
      <c r="E71" s="412"/>
      <c r="F71" s="412"/>
      <c r="G71" s="413"/>
      <c r="I71" s="63"/>
      <c r="J71" s="63"/>
      <c r="K71" s="63"/>
      <c r="L71" s="63"/>
    </row>
    <row r="72" spans="1:16" x14ac:dyDescent="0.25">
      <c r="A72" s="3" t="s">
        <v>86</v>
      </c>
      <c r="B72" s="414" t="s">
        <v>87</v>
      </c>
      <c r="C72" s="414"/>
      <c r="D72" s="59" t="s">
        <v>88</v>
      </c>
      <c r="E72" s="414" t="s">
        <v>89</v>
      </c>
      <c r="F72" s="414"/>
      <c r="G72" s="414"/>
      <c r="I72" s="69"/>
      <c r="J72" s="69"/>
      <c r="K72" s="69"/>
      <c r="L72" s="69"/>
      <c r="M72" s="69"/>
    </row>
    <row r="73" spans="1:16" ht="39.75" customHeight="1" thickBot="1" x14ac:dyDescent="0.3">
      <c r="A73" s="393"/>
      <c r="B73" s="415" t="s">
        <v>90</v>
      </c>
      <c r="C73" s="61" t="s">
        <v>82</v>
      </c>
      <c r="D73" s="70" t="s">
        <v>83</v>
      </c>
      <c r="E73" s="417" t="s">
        <v>84</v>
      </c>
      <c r="F73" s="418"/>
      <c r="G73" s="419"/>
      <c r="J73" s="71"/>
      <c r="K73" s="71"/>
      <c r="L73" s="71"/>
      <c r="M73" s="71"/>
    </row>
    <row r="74" spans="1:16" ht="116.25" customHeight="1" thickBot="1" x14ac:dyDescent="0.3">
      <c r="A74" s="394"/>
      <c r="B74" s="415"/>
      <c r="C74" s="72" t="s">
        <v>132</v>
      </c>
      <c r="D74" s="65" t="s">
        <v>159</v>
      </c>
      <c r="E74" s="409" t="s">
        <v>160</v>
      </c>
      <c r="F74" s="410"/>
      <c r="G74" s="411"/>
      <c r="I74" s="69"/>
      <c r="M74" s="69"/>
    </row>
    <row r="75" spans="1:16" ht="17.25" customHeight="1" x14ac:dyDescent="0.25">
      <c r="A75" s="394"/>
      <c r="B75" s="415"/>
      <c r="C75" s="73" t="s">
        <v>1121</v>
      </c>
      <c r="D75" s="74">
        <v>0</v>
      </c>
      <c r="E75" s="358"/>
      <c r="F75" s="358"/>
      <c r="G75" s="394"/>
      <c r="H75" s="326"/>
      <c r="I75" s="69"/>
      <c r="K75" s="326"/>
      <c r="L75" s="326"/>
      <c r="M75" s="69"/>
      <c r="N75" s="326"/>
      <c r="O75" s="326"/>
      <c r="P75" s="326"/>
    </row>
    <row r="76" spans="1:16" ht="17.25" customHeight="1" x14ac:dyDescent="0.25">
      <c r="A76" s="394"/>
      <c r="B76" s="415"/>
      <c r="C76" s="73" t="s">
        <v>1122</v>
      </c>
      <c r="D76" s="74">
        <v>2.9808420741335162E-3</v>
      </c>
      <c r="E76" s="358"/>
      <c r="F76" s="358"/>
      <c r="G76" s="394"/>
      <c r="H76" s="326"/>
      <c r="I76" s="69"/>
      <c r="M76" s="69"/>
    </row>
    <row r="77" spans="1:16" ht="17.25" customHeight="1" x14ac:dyDescent="0.25">
      <c r="A77" s="394"/>
      <c r="B77" s="415"/>
      <c r="C77" s="73" t="s">
        <v>1123</v>
      </c>
      <c r="D77" s="74">
        <v>3.935484615706919E-3</v>
      </c>
      <c r="E77" s="358"/>
      <c r="F77" s="358"/>
      <c r="G77" s="394"/>
      <c r="H77" s="326"/>
      <c r="I77" s="69"/>
      <c r="M77" s="69"/>
    </row>
    <row r="78" spans="1:16" ht="17.25" customHeight="1" x14ac:dyDescent="0.25">
      <c r="A78" s="394"/>
      <c r="B78" s="415"/>
      <c r="C78" s="73" t="s">
        <v>1124</v>
      </c>
      <c r="D78" s="74">
        <v>3.3678862165831269E-3</v>
      </c>
      <c r="E78" s="358"/>
      <c r="F78" s="358"/>
      <c r="G78" s="394"/>
      <c r="H78" s="326"/>
      <c r="I78" s="69"/>
      <c r="M78" s="69"/>
    </row>
    <row r="79" spans="1:16" ht="17.25" customHeight="1" x14ac:dyDescent="0.25">
      <c r="A79" s="394"/>
      <c r="B79" s="415"/>
      <c r="C79" s="73" t="s">
        <v>1125</v>
      </c>
      <c r="D79" s="74">
        <v>2.4248100811279372E-3</v>
      </c>
      <c r="E79" s="358"/>
      <c r="F79" s="358"/>
      <c r="G79" s="394"/>
      <c r="H79" s="326"/>
      <c r="I79" s="69"/>
      <c r="M79" s="69"/>
    </row>
    <row r="80" spans="1:16" ht="17.25" customHeight="1" x14ac:dyDescent="0.25">
      <c r="A80" s="394"/>
      <c r="B80" s="415"/>
      <c r="C80" s="73" t="s">
        <v>1126</v>
      </c>
      <c r="D80" s="74">
        <v>5.9695041387668457E-3</v>
      </c>
      <c r="E80" s="358"/>
      <c r="F80" s="358"/>
      <c r="G80" s="394"/>
      <c r="H80" s="326"/>
      <c r="I80" s="69"/>
      <c r="M80" s="69"/>
    </row>
    <row r="81" spans="1:13" ht="4.9000000000000004" customHeight="1" thickBot="1" x14ac:dyDescent="0.3">
      <c r="A81" s="394"/>
      <c r="B81" s="416"/>
      <c r="C81" s="75"/>
      <c r="D81" s="76"/>
      <c r="E81" s="420"/>
      <c r="F81" s="421"/>
      <c r="G81" s="422"/>
      <c r="M81" s="77"/>
    </row>
    <row r="83" spans="1:13" x14ac:dyDescent="0.25">
      <c r="A83" s="377" t="s">
        <v>127</v>
      </c>
      <c r="B83" s="377"/>
      <c r="C83" s="377"/>
      <c r="D83" s="377"/>
      <c r="E83" s="377"/>
      <c r="F83" s="377"/>
      <c r="G83" s="377"/>
    </row>
    <row r="85" spans="1:13" s="12" customFormat="1" ht="16.5" thickBot="1" x14ac:dyDescent="0.3">
      <c r="A85" s="23" t="s">
        <v>91</v>
      </c>
      <c r="B85" s="423" t="s">
        <v>92</v>
      </c>
      <c r="C85" s="423"/>
      <c r="D85" s="423" t="s">
        <v>93</v>
      </c>
      <c r="E85" s="423"/>
      <c r="F85" s="424" t="s">
        <v>94</v>
      </c>
      <c r="G85" s="425"/>
    </row>
    <row r="86" spans="1:13" s="12" customFormat="1" ht="55.15" customHeight="1" thickBot="1" x14ac:dyDescent="0.3">
      <c r="B86" s="426" t="s">
        <v>95</v>
      </c>
      <c r="C86" s="427"/>
      <c r="D86" s="426" t="s">
        <v>96</v>
      </c>
      <c r="E86" s="427"/>
      <c r="F86" s="387" t="s">
        <v>97</v>
      </c>
      <c r="G86" s="388"/>
    </row>
    <row r="87" spans="1:13" s="12" customFormat="1" ht="16.5" thickBot="1" x14ac:dyDescent="0.3">
      <c r="B87" s="428"/>
      <c r="C87" s="429"/>
      <c r="D87" s="428"/>
      <c r="E87" s="429"/>
      <c r="F87" s="22" t="s">
        <v>98</v>
      </c>
      <c r="G87" s="57" t="s">
        <v>99</v>
      </c>
    </row>
    <row r="88" spans="1:13" s="12" customFormat="1" ht="113.25" customHeight="1" x14ac:dyDescent="0.25">
      <c r="B88" s="430" t="s">
        <v>161</v>
      </c>
      <c r="C88" s="431"/>
      <c r="D88" s="432" t="s">
        <v>100</v>
      </c>
      <c r="E88" s="433"/>
      <c r="F88" s="48" t="s">
        <v>1127</v>
      </c>
      <c r="G88" s="48" t="s">
        <v>1127</v>
      </c>
    </row>
    <row r="89" spans="1:13" s="12" customFormat="1" ht="102" customHeight="1" x14ac:dyDescent="0.25">
      <c r="B89" s="434" t="s">
        <v>162</v>
      </c>
      <c r="C89" s="435"/>
      <c r="D89" s="436" t="s">
        <v>100</v>
      </c>
      <c r="E89" s="437"/>
      <c r="F89" s="48" t="s">
        <v>1128</v>
      </c>
      <c r="G89" s="48" t="s">
        <v>1128</v>
      </c>
    </row>
    <row r="90" spans="1:13" s="12" customFormat="1" ht="97.5" customHeight="1" x14ac:dyDescent="0.25">
      <c r="B90" s="434" t="s">
        <v>163</v>
      </c>
      <c r="C90" s="435"/>
      <c r="D90" s="436" t="s">
        <v>100</v>
      </c>
      <c r="E90" s="437"/>
      <c r="F90" s="48" t="s">
        <v>1129</v>
      </c>
      <c r="G90" s="48" t="s">
        <v>1129</v>
      </c>
    </row>
    <row r="91" spans="1:13" s="12" customFormat="1" ht="32.25" customHeight="1" thickBot="1" x14ac:dyDescent="0.3">
      <c r="B91" s="428" t="s">
        <v>101</v>
      </c>
      <c r="C91" s="439"/>
      <c r="D91" s="439"/>
      <c r="E91" s="439"/>
      <c r="F91" s="28" t="s">
        <v>102</v>
      </c>
      <c r="G91" s="28" t="s">
        <v>102</v>
      </c>
    </row>
    <row r="94" spans="1:13" x14ac:dyDescent="0.25">
      <c r="A94" s="377" t="s">
        <v>128</v>
      </c>
      <c r="B94" s="377"/>
      <c r="C94" s="377"/>
      <c r="D94" s="377"/>
      <c r="E94" s="377"/>
      <c r="F94" s="377"/>
      <c r="G94" s="377"/>
    </row>
    <row r="96" spans="1:13" ht="16.5" thickBot="1" x14ac:dyDescent="0.3">
      <c r="A96" s="3" t="s">
        <v>103</v>
      </c>
      <c r="B96" s="58" t="s">
        <v>104</v>
      </c>
      <c r="C96" s="58" t="s">
        <v>105</v>
      </c>
      <c r="D96" s="58" t="s">
        <v>106</v>
      </c>
      <c r="E96" s="58" t="s">
        <v>107</v>
      </c>
      <c r="F96" s="58" t="s">
        <v>108</v>
      </c>
      <c r="G96" s="58" t="s">
        <v>109</v>
      </c>
    </row>
    <row r="97" spans="1:11" s="12" customFormat="1" ht="94.5" customHeight="1" thickBot="1" x14ac:dyDescent="0.3">
      <c r="A97" s="393"/>
      <c r="B97" s="22" t="s">
        <v>110</v>
      </c>
      <c r="C97" s="22" t="s">
        <v>111</v>
      </c>
      <c r="D97" s="22" t="s">
        <v>112</v>
      </c>
      <c r="E97" s="22" t="s">
        <v>113</v>
      </c>
      <c r="F97" s="22" t="s">
        <v>114</v>
      </c>
      <c r="G97" s="22" t="s">
        <v>115</v>
      </c>
    </row>
    <row r="98" spans="1:11" s="12" customFormat="1" ht="79.5" thickBot="1" x14ac:dyDescent="0.3">
      <c r="A98" s="394"/>
      <c r="B98" s="31" t="s">
        <v>1130</v>
      </c>
      <c r="C98" s="49" t="s">
        <v>1400</v>
      </c>
      <c r="D98" s="49">
        <v>10</v>
      </c>
      <c r="E98" s="78">
        <v>1052.0549882150001</v>
      </c>
      <c r="F98" s="78">
        <v>1300.2601572691569</v>
      </c>
      <c r="G98" s="49" t="s">
        <v>164</v>
      </c>
      <c r="K98" s="13"/>
    </row>
    <row r="99" spans="1:11" s="9" customFormat="1" ht="16.5" thickBot="1" x14ac:dyDescent="0.3">
      <c r="A99" s="394"/>
      <c r="B99" s="6" t="s">
        <v>116</v>
      </c>
      <c r="C99" s="79"/>
      <c r="D99" s="79"/>
      <c r="E99" s="80">
        <f>SUM(E98:E98)</f>
        <v>1052.0549882150001</v>
      </c>
      <c r="F99" s="80">
        <f>SUM(F98:F98)</f>
        <v>1300.2601572691569</v>
      </c>
      <c r="G99" s="79"/>
      <c r="K99" s="40"/>
    </row>
    <row r="100" spans="1:11" x14ac:dyDescent="0.25">
      <c r="K100" s="41"/>
    </row>
    <row r="101" spans="1:11" ht="16.5" thickBot="1" x14ac:dyDescent="0.3">
      <c r="A101" s="358" t="s">
        <v>117</v>
      </c>
      <c r="B101" s="358"/>
      <c r="C101" s="358"/>
      <c r="D101" s="358"/>
      <c r="E101" s="358"/>
      <c r="F101" s="358"/>
      <c r="G101" s="358"/>
      <c r="K101" s="41"/>
    </row>
    <row r="102" spans="1:11" s="12" customFormat="1" ht="12.6" customHeight="1" x14ac:dyDescent="0.25">
      <c r="A102" s="24">
        <v>47</v>
      </c>
      <c r="B102" s="440" t="s">
        <v>165</v>
      </c>
      <c r="C102" s="441"/>
      <c r="D102" s="441"/>
      <c r="E102" s="441"/>
      <c r="F102" s="441"/>
      <c r="G102" s="442"/>
    </row>
    <row r="103" spans="1:11" s="12" customFormat="1" ht="12.6" customHeight="1" x14ac:dyDescent="0.25">
      <c r="A103" s="13"/>
      <c r="B103" s="443"/>
      <c r="C103" s="444"/>
      <c r="D103" s="444"/>
      <c r="E103" s="444"/>
      <c r="F103" s="444"/>
      <c r="G103" s="445"/>
    </row>
    <row r="104" spans="1:11" s="12" customFormat="1" ht="22.15" customHeight="1" x14ac:dyDescent="0.25">
      <c r="A104" s="13"/>
      <c r="B104" s="443"/>
      <c r="C104" s="444"/>
      <c r="D104" s="444"/>
      <c r="E104" s="444"/>
      <c r="F104" s="444"/>
      <c r="G104" s="445"/>
    </row>
    <row r="105" spans="1:11" s="12" customFormat="1" ht="14.45" customHeight="1" thickBot="1" x14ac:dyDescent="0.3">
      <c r="A105" s="13"/>
      <c r="B105" s="383"/>
      <c r="C105" s="384"/>
      <c r="D105" s="384"/>
      <c r="E105" s="384"/>
      <c r="F105" s="384"/>
      <c r="G105" s="385"/>
    </row>
    <row r="107" spans="1:11" x14ac:dyDescent="0.25">
      <c r="A107" s="358" t="s">
        <v>118</v>
      </c>
      <c r="B107" s="358"/>
      <c r="C107" s="358"/>
      <c r="D107" s="358"/>
      <c r="E107" s="358"/>
      <c r="F107" s="358"/>
      <c r="G107" s="358"/>
    </row>
    <row r="108" spans="1:11" ht="16.5" thickBot="1" x14ac:dyDescent="0.3"/>
    <row r="109" spans="1:11" ht="6" customHeight="1" x14ac:dyDescent="0.25">
      <c r="A109" s="393">
        <v>48</v>
      </c>
      <c r="B109" s="409" t="s">
        <v>102</v>
      </c>
      <c r="C109" s="410"/>
      <c r="D109" s="410"/>
      <c r="E109" s="410"/>
      <c r="F109" s="410"/>
      <c r="G109" s="411"/>
    </row>
    <row r="110" spans="1:11" ht="2.4500000000000002" customHeight="1" x14ac:dyDescent="0.25">
      <c r="A110" s="394"/>
      <c r="B110" s="438"/>
      <c r="C110" s="358"/>
      <c r="D110" s="358"/>
      <c r="E110" s="358"/>
      <c r="F110" s="358"/>
      <c r="G110" s="394"/>
    </row>
    <row r="111" spans="1:11" ht="2.4500000000000002" customHeight="1" x14ac:dyDescent="0.25">
      <c r="A111" s="394"/>
      <c r="B111" s="438"/>
      <c r="C111" s="358"/>
      <c r="D111" s="358"/>
      <c r="E111" s="358"/>
      <c r="F111" s="358"/>
      <c r="G111" s="394"/>
    </row>
    <row r="112" spans="1:11" ht="2.4500000000000002" customHeight="1" x14ac:dyDescent="0.25">
      <c r="A112" s="394"/>
      <c r="B112" s="438"/>
      <c r="C112" s="358"/>
      <c r="D112" s="358"/>
      <c r="E112" s="358"/>
      <c r="F112" s="358"/>
      <c r="G112" s="394"/>
    </row>
    <row r="113" spans="1:7" ht="2.4500000000000002" customHeight="1" x14ac:dyDescent="0.25">
      <c r="A113" s="394"/>
      <c r="B113" s="438"/>
      <c r="C113" s="358"/>
      <c r="D113" s="358"/>
      <c r="E113" s="358"/>
      <c r="F113" s="358"/>
      <c r="G113" s="394"/>
    </row>
    <row r="114" spans="1:7" ht="2.4500000000000002" customHeight="1" x14ac:dyDescent="0.25">
      <c r="B114" s="438"/>
      <c r="C114" s="358"/>
      <c r="D114" s="358"/>
      <c r="E114" s="358"/>
      <c r="F114" s="358"/>
      <c r="G114" s="394"/>
    </row>
    <row r="115" spans="1:7" ht="2.4500000000000002" customHeight="1" x14ac:dyDescent="0.25">
      <c r="B115" s="438"/>
      <c r="C115" s="358"/>
      <c r="D115" s="358"/>
      <c r="E115" s="358"/>
      <c r="F115" s="358"/>
      <c r="G115" s="394"/>
    </row>
    <row r="116" spans="1:7" ht="2.4500000000000002" customHeight="1" x14ac:dyDescent="0.25">
      <c r="B116" s="438"/>
      <c r="C116" s="358"/>
      <c r="D116" s="358"/>
      <c r="E116" s="358"/>
      <c r="F116" s="358"/>
      <c r="G116" s="394"/>
    </row>
    <row r="117" spans="1:7" ht="2.4500000000000002" customHeight="1" x14ac:dyDescent="0.25">
      <c r="B117" s="438"/>
      <c r="C117" s="358"/>
      <c r="D117" s="358"/>
      <c r="E117" s="358"/>
      <c r="F117" s="358"/>
      <c r="G117" s="394"/>
    </row>
    <row r="118" spans="1:7" ht="2.4500000000000002" customHeight="1" x14ac:dyDescent="0.25">
      <c r="B118" s="438"/>
      <c r="C118" s="358"/>
      <c r="D118" s="358"/>
      <c r="E118" s="358"/>
      <c r="F118" s="358"/>
      <c r="G118" s="394"/>
    </row>
    <row r="119" spans="1:7" ht="2.4500000000000002" customHeight="1" x14ac:dyDescent="0.25">
      <c r="B119" s="438"/>
      <c r="C119" s="358"/>
      <c r="D119" s="358"/>
      <c r="E119" s="358"/>
      <c r="F119" s="358"/>
      <c r="G119" s="394"/>
    </row>
    <row r="120" spans="1:7" ht="2.4500000000000002" customHeight="1" x14ac:dyDescent="0.25">
      <c r="B120" s="438"/>
      <c r="C120" s="358"/>
      <c r="D120" s="358"/>
      <c r="E120" s="358"/>
      <c r="F120" s="358"/>
      <c r="G120" s="394"/>
    </row>
    <row r="121" spans="1:7" ht="2.4500000000000002" customHeight="1" x14ac:dyDescent="0.25">
      <c r="B121" s="438"/>
      <c r="C121" s="358"/>
      <c r="D121" s="358"/>
      <c r="E121" s="358"/>
      <c r="F121" s="358"/>
      <c r="G121" s="394"/>
    </row>
    <row r="122" spans="1:7" ht="2.4500000000000002" customHeight="1" x14ac:dyDescent="0.25">
      <c r="B122" s="438"/>
      <c r="C122" s="358"/>
      <c r="D122" s="358"/>
      <c r="E122" s="358"/>
      <c r="F122" s="358"/>
      <c r="G122" s="394"/>
    </row>
    <row r="123" spans="1:7" ht="2.4500000000000002" customHeight="1" x14ac:dyDescent="0.25">
      <c r="B123" s="438"/>
      <c r="C123" s="358"/>
      <c r="D123" s="358"/>
      <c r="E123" s="358"/>
      <c r="F123" s="358"/>
      <c r="G123" s="394"/>
    </row>
    <row r="124" spans="1:7" ht="2.4500000000000002" customHeight="1" x14ac:dyDescent="0.25">
      <c r="B124" s="438"/>
      <c r="C124" s="358"/>
      <c r="D124" s="358"/>
      <c r="E124" s="358"/>
      <c r="F124" s="358"/>
      <c r="G124" s="394"/>
    </row>
    <row r="125" spans="1:7" ht="2.4500000000000002" customHeight="1" x14ac:dyDescent="0.25">
      <c r="B125" s="438"/>
      <c r="C125" s="358"/>
      <c r="D125" s="358"/>
      <c r="E125" s="358"/>
      <c r="F125" s="358"/>
      <c r="G125" s="394"/>
    </row>
    <row r="126" spans="1:7" ht="2.4500000000000002" customHeight="1" x14ac:dyDescent="0.25">
      <c r="B126" s="438"/>
      <c r="C126" s="358"/>
      <c r="D126" s="358"/>
      <c r="E126" s="358"/>
      <c r="F126" s="358"/>
      <c r="G126" s="394"/>
    </row>
    <row r="127" spans="1:7" ht="2.4500000000000002" customHeight="1" x14ac:dyDescent="0.25">
      <c r="B127" s="438"/>
      <c r="C127" s="358"/>
      <c r="D127" s="358"/>
      <c r="E127" s="358"/>
      <c r="F127" s="358"/>
      <c r="G127" s="394"/>
    </row>
    <row r="128" spans="1:7" ht="2.4500000000000002" customHeight="1" x14ac:dyDescent="0.25">
      <c r="B128" s="438"/>
      <c r="C128" s="358"/>
      <c r="D128" s="358"/>
      <c r="E128" s="358"/>
      <c r="F128" s="358"/>
      <c r="G128" s="394"/>
    </row>
    <row r="129" spans="2:7" ht="2.4500000000000002" customHeight="1" x14ac:dyDescent="0.25">
      <c r="B129" s="438"/>
      <c r="C129" s="358"/>
      <c r="D129" s="358"/>
      <c r="E129" s="358"/>
      <c r="F129" s="358"/>
      <c r="G129" s="394"/>
    </row>
    <row r="130" spans="2:7" ht="2.4500000000000002" customHeight="1" x14ac:dyDescent="0.25">
      <c r="B130" s="438"/>
      <c r="C130" s="358"/>
      <c r="D130" s="358"/>
      <c r="E130" s="358"/>
      <c r="F130" s="358"/>
      <c r="G130" s="394"/>
    </row>
    <row r="131" spans="2:7" ht="2.4500000000000002" customHeight="1" x14ac:dyDescent="0.25">
      <c r="B131" s="438"/>
      <c r="C131" s="358"/>
      <c r="D131" s="358"/>
      <c r="E131" s="358"/>
      <c r="F131" s="358"/>
      <c r="G131" s="394"/>
    </row>
    <row r="132" spans="2:7" ht="2.4500000000000002" customHeight="1" x14ac:dyDescent="0.25">
      <c r="B132" s="438"/>
      <c r="C132" s="358"/>
      <c r="D132" s="358"/>
      <c r="E132" s="358"/>
      <c r="F132" s="358"/>
      <c r="G132" s="394"/>
    </row>
    <row r="133" spans="2:7" ht="2.4500000000000002" customHeight="1" x14ac:dyDescent="0.25">
      <c r="B133" s="438"/>
      <c r="C133" s="358"/>
      <c r="D133" s="358"/>
      <c r="E133" s="358"/>
      <c r="F133" s="358"/>
      <c r="G133" s="394"/>
    </row>
    <row r="134" spans="2:7" ht="2.4500000000000002" customHeight="1" x14ac:dyDescent="0.25">
      <c r="B134" s="438"/>
      <c r="C134" s="358"/>
      <c r="D134" s="358"/>
      <c r="E134" s="358"/>
      <c r="F134" s="358"/>
      <c r="G134" s="394"/>
    </row>
    <row r="135" spans="2:7" ht="2.4500000000000002" customHeight="1" x14ac:dyDescent="0.25">
      <c r="B135" s="438"/>
      <c r="C135" s="358"/>
      <c r="D135" s="358"/>
      <c r="E135" s="358"/>
      <c r="F135" s="358"/>
      <c r="G135" s="394"/>
    </row>
    <row r="136" spans="2:7" ht="2.4500000000000002" customHeight="1" thickBot="1" x14ac:dyDescent="0.3">
      <c r="B136" s="417"/>
      <c r="C136" s="418"/>
      <c r="D136" s="418"/>
      <c r="E136" s="418"/>
      <c r="F136" s="418"/>
      <c r="G136" s="419"/>
    </row>
  </sheetData>
  <mergeCells count="85">
    <mergeCell ref="A109:A113"/>
    <mergeCell ref="B109:G136"/>
    <mergeCell ref="B91:E91"/>
    <mergeCell ref="A94:G94"/>
    <mergeCell ref="A97:A99"/>
    <mergeCell ref="A101:G101"/>
    <mergeCell ref="B102:G105"/>
    <mergeCell ref="A107:G107"/>
    <mergeCell ref="B88:C88"/>
    <mergeCell ref="D88:E88"/>
    <mergeCell ref="B89:C89"/>
    <mergeCell ref="D89:E89"/>
    <mergeCell ref="B90:C90"/>
    <mergeCell ref="D90:E90"/>
    <mergeCell ref="A83:G83"/>
    <mergeCell ref="B85:C85"/>
    <mergeCell ref="D85:E85"/>
    <mergeCell ref="F85:G85"/>
    <mergeCell ref="B86:C87"/>
    <mergeCell ref="D86:E87"/>
    <mergeCell ref="F86:G86"/>
    <mergeCell ref="B72:C72"/>
    <mergeCell ref="E72:G72"/>
    <mergeCell ref="A73:A81"/>
    <mergeCell ref="B73:B81"/>
    <mergeCell ref="E73:G73"/>
    <mergeCell ref="E74:G80"/>
    <mergeCell ref="E81:G81"/>
    <mergeCell ref="A61:G61"/>
    <mergeCell ref="B63:C63"/>
    <mergeCell ref="E63:G63"/>
    <mergeCell ref="A64:A65"/>
    <mergeCell ref="B64:B65"/>
    <mergeCell ref="E64:G64"/>
    <mergeCell ref="E65:G71"/>
    <mergeCell ref="A55:G55"/>
    <mergeCell ref="C57:D57"/>
    <mergeCell ref="E57:G57"/>
    <mergeCell ref="A58:A59"/>
    <mergeCell ref="C58:D58"/>
    <mergeCell ref="E58:G58"/>
    <mergeCell ref="C59:D59"/>
    <mergeCell ref="E59:G59"/>
    <mergeCell ref="D51:E51"/>
    <mergeCell ref="F51:G51"/>
    <mergeCell ref="D52:E52"/>
    <mergeCell ref="F52:G52"/>
    <mergeCell ref="D53:E53"/>
    <mergeCell ref="F53:G53"/>
    <mergeCell ref="A49:G49"/>
    <mergeCell ref="C33:G33"/>
    <mergeCell ref="C34:G34"/>
    <mergeCell ref="C35:G35"/>
    <mergeCell ref="A37:G37"/>
    <mergeCell ref="C39:G39"/>
    <mergeCell ref="C40:G40"/>
    <mergeCell ref="C41:G41"/>
    <mergeCell ref="A43:G43"/>
    <mergeCell ref="A45:A46"/>
    <mergeCell ref="C45:G45"/>
    <mergeCell ref="C46:G46"/>
    <mergeCell ref="C32:G32"/>
    <mergeCell ref="C17:G17"/>
    <mergeCell ref="C18:G18"/>
    <mergeCell ref="C19:G19"/>
    <mergeCell ref="C20:G20"/>
    <mergeCell ref="C21:G21"/>
    <mergeCell ref="A23:G23"/>
    <mergeCell ref="C25:G25"/>
    <mergeCell ref="C26:G26"/>
    <mergeCell ref="C27:G27"/>
    <mergeCell ref="C28:G28"/>
    <mergeCell ref="A30:G30"/>
    <mergeCell ref="C16:G16"/>
    <mergeCell ref="A1:G1"/>
    <mergeCell ref="A2:G2"/>
    <mergeCell ref="C5:G5"/>
    <mergeCell ref="C6:G6"/>
    <mergeCell ref="C7:G7"/>
    <mergeCell ref="A9:G9"/>
    <mergeCell ref="C11:G11"/>
    <mergeCell ref="C12:G12"/>
    <mergeCell ref="C13:G13"/>
    <mergeCell ref="C14:G14"/>
    <mergeCell ref="C15:G15"/>
  </mergeCells>
  <pageMargins left="0.7" right="0.7" top="0.75" bottom="0.75" header="0.3" footer="0.3"/>
  <pageSetup paperSize="9" scale="5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topLeftCell="A88" zoomScale="85" zoomScaleNormal="85" workbookViewId="0">
      <selection activeCell="F97" sqref="F97"/>
    </sheetView>
  </sheetViews>
  <sheetFormatPr defaultColWidth="9.140625" defaultRowHeight="15.75" x14ac:dyDescent="0.25"/>
  <cols>
    <col min="1" max="1" width="7.7109375" style="1" bestFit="1" customWidth="1"/>
    <col min="2" max="2" width="53.140625" style="1" customWidth="1"/>
    <col min="3" max="3" width="26.85546875" style="1" customWidth="1"/>
    <col min="4" max="4" width="24.85546875" style="1" customWidth="1"/>
    <col min="5" max="5" width="18.28515625" style="1" customWidth="1"/>
    <col min="6" max="6" width="20.5703125" style="1" customWidth="1"/>
    <col min="7" max="7" width="24.85546875" style="1" customWidth="1"/>
    <col min="8" max="8" width="9.140625" style="1"/>
    <col min="9" max="13" width="8.85546875" style="1" bestFit="1" customWidth="1"/>
    <col min="14" max="16384" width="9.140625" style="1"/>
  </cols>
  <sheetData>
    <row r="1" spans="1:7" x14ac:dyDescent="0.25">
      <c r="A1" s="357" t="s">
        <v>1</v>
      </c>
      <c r="B1" s="358"/>
      <c r="C1" s="358"/>
      <c r="D1" s="358"/>
      <c r="E1" s="358"/>
      <c r="F1" s="358"/>
      <c r="G1" s="358"/>
    </row>
    <row r="2" spans="1:7" x14ac:dyDescent="0.25">
      <c r="A2" s="359" t="s">
        <v>119</v>
      </c>
      <c r="B2" s="359"/>
      <c r="C2" s="359"/>
      <c r="D2" s="359"/>
      <c r="E2" s="359"/>
      <c r="F2" s="359"/>
      <c r="G2" s="359"/>
    </row>
    <row r="3" spans="1:7" x14ac:dyDescent="0.25">
      <c r="A3" s="273" t="s">
        <v>2</v>
      </c>
    </row>
    <row r="4" spans="1:7" ht="16.5" thickBot="1" x14ac:dyDescent="0.3">
      <c r="A4" s="273" t="s">
        <v>3</v>
      </c>
    </row>
    <row r="5" spans="1:7" s="12" customFormat="1" ht="35.25" customHeight="1" x14ac:dyDescent="0.25">
      <c r="A5" s="282" t="s">
        <v>4</v>
      </c>
      <c r="B5" s="15" t="s">
        <v>5</v>
      </c>
      <c r="C5" s="360" t="s">
        <v>1384</v>
      </c>
      <c r="D5" s="360"/>
      <c r="E5" s="360"/>
      <c r="F5" s="360"/>
      <c r="G5" s="361"/>
    </row>
    <row r="6" spans="1:7" s="12" customFormat="1" ht="18.600000000000001" customHeight="1" x14ac:dyDescent="0.25">
      <c r="A6" s="282" t="s">
        <v>6</v>
      </c>
      <c r="B6" s="16" t="s">
        <v>7</v>
      </c>
      <c r="C6" s="362" t="s">
        <v>1053</v>
      </c>
      <c r="D6" s="446"/>
      <c r="E6" s="446"/>
      <c r="F6" s="446"/>
      <c r="G6" s="447"/>
    </row>
    <row r="7" spans="1:7" s="12" customFormat="1" ht="32.25" thickBot="1" x14ac:dyDescent="0.3">
      <c r="A7" s="282" t="s">
        <v>8</v>
      </c>
      <c r="B7" s="281" t="s">
        <v>9</v>
      </c>
      <c r="C7" s="448" t="s">
        <v>0</v>
      </c>
      <c r="D7" s="449"/>
      <c r="E7" s="449"/>
      <c r="F7" s="449"/>
      <c r="G7" s="450"/>
    </row>
    <row r="8" spans="1:7" s="12" customFormat="1" x14ac:dyDescent="0.25"/>
    <row r="9" spans="1:7" s="12" customFormat="1" x14ac:dyDescent="0.25">
      <c r="A9" s="366" t="s">
        <v>121</v>
      </c>
      <c r="B9" s="366"/>
      <c r="C9" s="366"/>
      <c r="D9" s="366"/>
      <c r="E9" s="366"/>
      <c r="F9" s="366"/>
      <c r="G9" s="366"/>
    </row>
    <row r="10" spans="1:7" s="12" customFormat="1" ht="16.5" thickBot="1" x14ac:dyDescent="0.3">
      <c r="D10" s="14"/>
    </row>
    <row r="11" spans="1:7" s="12" customFormat="1" ht="47.25" x14ac:dyDescent="0.25">
      <c r="A11" s="282" t="s">
        <v>10</v>
      </c>
      <c r="B11" s="15" t="s">
        <v>11</v>
      </c>
      <c r="C11" s="367" t="s">
        <v>12</v>
      </c>
      <c r="D11" s="368"/>
      <c r="E11" s="368"/>
      <c r="F11" s="368"/>
      <c r="G11" s="369"/>
    </row>
    <row r="12" spans="1:7" s="12" customFormat="1" x14ac:dyDescent="0.25">
      <c r="A12" s="282" t="s">
        <v>13</v>
      </c>
      <c r="B12" s="16" t="s">
        <v>14</v>
      </c>
      <c r="C12" s="354"/>
      <c r="D12" s="355"/>
      <c r="E12" s="355"/>
      <c r="F12" s="355"/>
      <c r="G12" s="356"/>
    </row>
    <row r="13" spans="1:7" s="12" customFormat="1" ht="31.5" x14ac:dyDescent="0.25">
      <c r="A13" s="282" t="s">
        <v>15</v>
      </c>
      <c r="B13" s="16" t="s">
        <v>16</v>
      </c>
      <c r="C13" s="354" t="s">
        <v>17</v>
      </c>
      <c r="D13" s="355"/>
      <c r="E13" s="355"/>
      <c r="F13" s="355"/>
      <c r="G13" s="356"/>
    </row>
    <row r="14" spans="1:7" s="12" customFormat="1" x14ac:dyDescent="0.25">
      <c r="A14" s="282" t="s">
        <v>18</v>
      </c>
      <c r="B14" s="16" t="s">
        <v>19</v>
      </c>
      <c r="C14" s="354" t="s">
        <v>20</v>
      </c>
      <c r="D14" s="355"/>
      <c r="E14" s="355"/>
      <c r="F14" s="355"/>
      <c r="G14" s="356"/>
    </row>
    <row r="15" spans="1:7" s="12" customFormat="1" ht="82.9" customHeight="1" x14ac:dyDescent="0.25">
      <c r="A15" s="282" t="s">
        <v>21</v>
      </c>
      <c r="B15" s="16" t="s">
        <v>22</v>
      </c>
      <c r="C15" s="354" t="s">
        <v>1143</v>
      </c>
      <c r="D15" s="355"/>
      <c r="E15" s="355"/>
      <c r="F15" s="355"/>
      <c r="G15" s="356"/>
    </row>
    <row r="16" spans="1:7" s="12" customFormat="1" ht="53.25" customHeight="1" x14ac:dyDescent="0.25">
      <c r="A16" s="282" t="s">
        <v>23</v>
      </c>
      <c r="B16" s="16" t="s">
        <v>24</v>
      </c>
      <c r="C16" s="354" t="s">
        <v>138</v>
      </c>
      <c r="D16" s="355"/>
      <c r="E16" s="355"/>
      <c r="F16" s="355"/>
      <c r="G16" s="356"/>
    </row>
    <row r="17" spans="1:7" s="12" customFormat="1" ht="31.5" x14ac:dyDescent="0.25">
      <c r="A17" s="282" t="s">
        <v>25</v>
      </c>
      <c r="B17" s="16" t="s">
        <v>26</v>
      </c>
      <c r="C17" s="354" t="s">
        <v>1059</v>
      </c>
      <c r="D17" s="355"/>
      <c r="E17" s="355"/>
      <c r="F17" s="355"/>
      <c r="G17" s="356"/>
    </row>
    <row r="18" spans="1:7" s="12" customFormat="1" ht="57" customHeight="1" x14ac:dyDescent="0.25">
      <c r="A18" s="282" t="s">
        <v>27</v>
      </c>
      <c r="B18" s="16" t="s">
        <v>28</v>
      </c>
      <c r="C18" s="354" t="s">
        <v>1144</v>
      </c>
      <c r="D18" s="355"/>
      <c r="E18" s="355"/>
      <c r="F18" s="355"/>
      <c r="G18" s="356"/>
    </row>
    <row r="19" spans="1:7" s="12" customFormat="1" ht="31.5" x14ac:dyDescent="0.25">
      <c r="A19" s="282" t="s">
        <v>29</v>
      </c>
      <c r="B19" s="16" t="s">
        <v>30</v>
      </c>
      <c r="C19" s="354" t="s">
        <v>140</v>
      </c>
      <c r="D19" s="355"/>
      <c r="E19" s="355"/>
      <c r="F19" s="355"/>
      <c r="G19" s="356"/>
    </row>
    <row r="20" spans="1:7" s="12" customFormat="1" ht="31.5" x14ac:dyDescent="0.25">
      <c r="A20" s="282" t="s">
        <v>31</v>
      </c>
      <c r="B20" s="16" t="s">
        <v>32</v>
      </c>
      <c r="C20" s="354" t="s">
        <v>1385</v>
      </c>
      <c r="D20" s="355"/>
      <c r="E20" s="355"/>
      <c r="F20" s="355"/>
      <c r="G20" s="356"/>
    </row>
    <row r="21" spans="1:7" s="12" customFormat="1" ht="89.45" customHeight="1" thickBot="1" x14ac:dyDescent="0.3">
      <c r="A21" s="282" t="s">
        <v>33</v>
      </c>
      <c r="B21" s="281" t="s">
        <v>34</v>
      </c>
      <c r="C21" s="370" t="s">
        <v>148</v>
      </c>
      <c r="D21" s="371"/>
      <c r="E21" s="371"/>
      <c r="F21" s="371"/>
      <c r="G21" s="372"/>
    </row>
    <row r="22" spans="1:7" s="12" customFormat="1" x14ac:dyDescent="0.25"/>
    <row r="23" spans="1:7" s="12" customFormat="1" x14ac:dyDescent="0.25">
      <c r="A23" s="366" t="s">
        <v>129</v>
      </c>
      <c r="B23" s="366"/>
      <c r="C23" s="366"/>
      <c r="D23" s="366"/>
      <c r="E23" s="366"/>
      <c r="F23" s="366"/>
      <c r="G23" s="366"/>
    </row>
    <row r="24" spans="1:7" s="12" customFormat="1" ht="16.5" thickBot="1" x14ac:dyDescent="0.3"/>
    <row r="25" spans="1:7" s="12" customFormat="1" ht="48" thickBot="1" x14ac:dyDescent="0.3">
      <c r="A25" s="282" t="s">
        <v>35</v>
      </c>
      <c r="B25" s="15" t="s">
        <v>36</v>
      </c>
      <c r="C25" s="367" t="s">
        <v>37</v>
      </c>
      <c r="D25" s="368"/>
      <c r="E25" s="368"/>
      <c r="F25" s="368"/>
      <c r="G25" s="369"/>
    </row>
    <row r="26" spans="1:7" s="12" customFormat="1" ht="57" customHeight="1" x14ac:dyDescent="0.25">
      <c r="A26" s="282" t="s">
        <v>38</v>
      </c>
      <c r="B26" s="16" t="s">
        <v>39</v>
      </c>
      <c r="C26" s="367" t="s">
        <v>37</v>
      </c>
      <c r="D26" s="368"/>
      <c r="E26" s="368"/>
      <c r="F26" s="368"/>
      <c r="G26" s="369"/>
    </row>
    <row r="27" spans="1:7" s="12" customFormat="1" ht="83.25" customHeight="1" x14ac:dyDescent="0.25">
      <c r="A27" s="282" t="s">
        <v>40</v>
      </c>
      <c r="B27" s="16" t="s">
        <v>41</v>
      </c>
      <c r="C27" s="373" t="s">
        <v>37</v>
      </c>
      <c r="D27" s="374"/>
      <c r="E27" s="374"/>
      <c r="F27" s="374"/>
      <c r="G27" s="375"/>
    </row>
    <row r="28" spans="1:7" s="12" customFormat="1" ht="32.25" thickBot="1" x14ac:dyDescent="0.3">
      <c r="A28" s="282" t="s">
        <v>42</v>
      </c>
      <c r="B28" s="18" t="s">
        <v>43</v>
      </c>
      <c r="C28" s="370" t="s">
        <v>956</v>
      </c>
      <c r="D28" s="371"/>
      <c r="E28" s="371"/>
      <c r="F28" s="371"/>
      <c r="G28" s="372"/>
    </row>
    <row r="29" spans="1:7" s="12" customFormat="1" x14ac:dyDescent="0.25"/>
    <row r="30" spans="1:7" s="12" customFormat="1" x14ac:dyDescent="0.25">
      <c r="A30" s="366" t="s">
        <v>122</v>
      </c>
      <c r="B30" s="366"/>
      <c r="C30" s="366"/>
      <c r="D30" s="366"/>
      <c r="E30" s="366"/>
      <c r="F30" s="366"/>
      <c r="G30" s="366"/>
    </row>
    <row r="31" spans="1:7" s="12" customFormat="1" ht="16.5" thickBot="1" x14ac:dyDescent="0.3"/>
    <row r="32" spans="1:7" s="12" customFormat="1" ht="173.45" customHeight="1" x14ac:dyDescent="0.25">
      <c r="A32" s="282" t="s">
        <v>44</v>
      </c>
      <c r="B32" s="15" t="s">
        <v>45</v>
      </c>
      <c r="C32" s="354" t="s">
        <v>1131</v>
      </c>
      <c r="D32" s="355"/>
      <c r="E32" s="355"/>
      <c r="F32" s="355"/>
      <c r="G32" s="356"/>
    </row>
    <row r="33" spans="1:7" s="12" customFormat="1" ht="51.75" customHeight="1" x14ac:dyDescent="0.25">
      <c r="A33" s="282" t="s">
        <v>46</v>
      </c>
      <c r="B33" s="16" t="s">
        <v>47</v>
      </c>
      <c r="C33" s="354" t="s">
        <v>1386</v>
      </c>
      <c r="D33" s="355"/>
      <c r="E33" s="355"/>
      <c r="F33" s="355"/>
      <c r="G33" s="356"/>
    </row>
    <row r="34" spans="1:7" s="12" customFormat="1" ht="47.25" x14ac:dyDescent="0.25">
      <c r="A34" s="282" t="s">
        <v>48</v>
      </c>
      <c r="B34" s="16" t="s">
        <v>49</v>
      </c>
      <c r="C34" s="354" t="s">
        <v>134</v>
      </c>
      <c r="D34" s="355"/>
      <c r="E34" s="355"/>
      <c r="F34" s="355"/>
      <c r="G34" s="356"/>
    </row>
    <row r="35" spans="1:7" s="12" customFormat="1" ht="97.9" customHeight="1" thickBot="1" x14ac:dyDescent="0.3">
      <c r="A35" s="282" t="s">
        <v>50</v>
      </c>
      <c r="B35" s="18" t="s">
        <v>51</v>
      </c>
      <c r="C35" s="370" t="s">
        <v>147</v>
      </c>
      <c r="D35" s="371"/>
      <c r="E35" s="371"/>
      <c r="F35" s="371"/>
      <c r="G35" s="372"/>
    </row>
    <row r="36" spans="1:7" s="12" customFormat="1" x14ac:dyDescent="0.25"/>
    <row r="37" spans="1:7" s="12" customFormat="1" x14ac:dyDescent="0.25">
      <c r="A37" s="366" t="s">
        <v>124</v>
      </c>
      <c r="B37" s="366"/>
      <c r="C37" s="366"/>
      <c r="D37" s="366"/>
      <c r="E37" s="366"/>
      <c r="F37" s="366"/>
      <c r="G37" s="366"/>
    </row>
    <row r="38" spans="1:7" s="12" customFormat="1" ht="16.5" thickBot="1" x14ac:dyDescent="0.3"/>
    <row r="39" spans="1:7" s="12" customFormat="1" ht="63" x14ac:dyDescent="0.25">
      <c r="A39" s="282" t="s">
        <v>52</v>
      </c>
      <c r="B39" s="15" t="s">
        <v>53</v>
      </c>
      <c r="C39" s="367" t="s">
        <v>135</v>
      </c>
      <c r="D39" s="368"/>
      <c r="E39" s="368"/>
      <c r="F39" s="368"/>
      <c r="G39" s="369"/>
    </row>
    <row r="40" spans="1:7" s="12" customFormat="1" ht="47.25" x14ac:dyDescent="0.25">
      <c r="A40" s="282" t="s">
        <v>54</v>
      </c>
      <c r="B40" s="16" t="s">
        <v>55</v>
      </c>
      <c r="C40" s="354" t="s">
        <v>136</v>
      </c>
      <c r="D40" s="355"/>
      <c r="E40" s="355"/>
      <c r="F40" s="355"/>
      <c r="G40" s="356"/>
    </row>
    <row r="41" spans="1:7" s="12" customFormat="1" ht="63.75" thickBot="1" x14ac:dyDescent="0.3">
      <c r="A41" s="282" t="s">
        <v>56</v>
      </c>
      <c r="B41" s="18" t="s">
        <v>57</v>
      </c>
      <c r="C41" s="370" t="s">
        <v>141</v>
      </c>
      <c r="D41" s="371"/>
      <c r="E41" s="371"/>
      <c r="F41" s="371"/>
      <c r="G41" s="372"/>
    </row>
    <row r="43" spans="1:7" x14ac:dyDescent="0.25">
      <c r="A43" s="377" t="s">
        <v>123</v>
      </c>
      <c r="B43" s="377"/>
      <c r="C43" s="377"/>
      <c r="D43" s="377"/>
      <c r="E43" s="377"/>
      <c r="F43" s="377"/>
      <c r="G43" s="377"/>
    </row>
    <row r="44" spans="1:7" ht="16.5" thickBot="1" x14ac:dyDescent="0.3"/>
    <row r="45" spans="1:7" s="12" customFormat="1" ht="16.5" thickBot="1" x14ac:dyDescent="0.3">
      <c r="A45" s="378" t="s">
        <v>58</v>
      </c>
      <c r="B45" s="19" t="s">
        <v>59</v>
      </c>
      <c r="C45" s="380" t="s">
        <v>60</v>
      </c>
      <c r="D45" s="381"/>
      <c r="E45" s="381"/>
      <c r="F45" s="381"/>
      <c r="G45" s="382"/>
    </row>
    <row r="46" spans="1:7" s="12" customFormat="1" ht="99" customHeight="1" thickBot="1" x14ac:dyDescent="0.3">
      <c r="A46" s="379"/>
      <c r="B46" s="20" t="s">
        <v>1131</v>
      </c>
      <c r="C46" s="354" t="s">
        <v>1142</v>
      </c>
      <c r="D46" s="355"/>
      <c r="E46" s="355"/>
      <c r="F46" s="355"/>
      <c r="G46" s="356"/>
    </row>
    <row r="47" spans="1:7" ht="31.5" x14ac:dyDescent="0.25">
      <c r="B47" s="10" t="s">
        <v>120</v>
      </c>
    </row>
    <row r="49" spans="1:12" ht="31.5" customHeight="1" x14ac:dyDescent="0.25">
      <c r="A49" s="376" t="s">
        <v>61</v>
      </c>
      <c r="B49" s="376"/>
      <c r="C49" s="376"/>
      <c r="D49" s="376"/>
      <c r="E49" s="376"/>
      <c r="F49" s="376"/>
      <c r="G49" s="376"/>
    </row>
    <row r="51" spans="1:12" ht="13.5" customHeight="1" thickBot="1" x14ac:dyDescent="0.3">
      <c r="A51" s="3" t="s">
        <v>62</v>
      </c>
      <c r="B51" s="278" t="s">
        <v>63</v>
      </c>
      <c r="C51" s="278" t="s">
        <v>64</v>
      </c>
      <c r="D51" s="386" t="s">
        <v>65</v>
      </c>
      <c r="E51" s="386"/>
      <c r="F51" s="386" t="s">
        <v>66</v>
      </c>
      <c r="G51" s="386"/>
    </row>
    <row r="52" spans="1:12" s="12" customFormat="1" ht="63.75" customHeight="1" thickBot="1" x14ac:dyDescent="0.3">
      <c r="A52" s="13"/>
      <c r="B52" s="276" t="s">
        <v>67</v>
      </c>
      <c r="C52" s="22" t="s">
        <v>68</v>
      </c>
      <c r="D52" s="387" t="s">
        <v>69</v>
      </c>
      <c r="E52" s="388"/>
      <c r="F52" s="387" t="s">
        <v>70</v>
      </c>
      <c r="G52" s="388"/>
    </row>
    <row r="53" spans="1:12" s="12" customFormat="1" ht="16.5" thickBot="1" x14ac:dyDescent="0.3">
      <c r="A53" s="13"/>
      <c r="B53" s="46" t="s">
        <v>142</v>
      </c>
      <c r="C53" s="314">
        <v>1</v>
      </c>
      <c r="D53" s="451">
        <v>0.43</v>
      </c>
      <c r="E53" s="390"/>
      <c r="F53" s="452"/>
      <c r="G53" s="453"/>
    </row>
    <row r="55" spans="1:12" x14ac:dyDescent="0.25">
      <c r="A55" s="377" t="s">
        <v>125</v>
      </c>
      <c r="B55" s="377"/>
      <c r="C55" s="377"/>
      <c r="D55" s="377"/>
      <c r="E55" s="377"/>
      <c r="F55" s="377"/>
      <c r="G55" s="377"/>
    </row>
    <row r="57" spans="1:12" s="12" customFormat="1" ht="13.5" customHeight="1" thickBot="1" x14ac:dyDescent="0.3">
      <c r="A57" s="23">
        <v>42</v>
      </c>
      <c r="B57" s="275" t="s">
        <v>71</v>
      </c>
      <c r="C57" s="454" t="s">
        <v>72</v>
      </c>
      <c r="D57" s="455"/>
      <c r="E57" s="423" t="s">
        <v>73</v>
      </c>
      <c r="F57" s="423"/>
      <c r="G57" s="423"/>
    </row>
    <row r="58" spans="1:12" ht="31.5" customHeight="1" thickBot="1" x14ac:dyDescent="0.3">
      <c r="A58" s="393"/>
      <c r="B58" s="5" t="s">
        <v>74</v>
      </c>
      <c r="C58" s="395" t="s">
        <v>75</v>
      </c>
      <c r="D58" s="396"/>
      <c r="E58" s="397" t="s">
        <v>76</v>
      </c>
      <c r="F58" s="398"/>
      <c r="G58" s="399"/>
    </row>
    <row r="59" spans="1:12" s="12" customFormat="1" ht="22.9" customHeight="1" thickBot="1" x14ac:dyDescent="0.3">
      <c r="A59" s="394"/>
      <c r="B59" s="39" t="s">
        <v>144</v>
      </c>
      <c r="C59" s="456" t="s">
        <v>144</v>
      </c>
      <c r="D59" s="457"/>
      <c r="E59" s="387" t="s">
        <v>144</v>
      </c>
      <c r="F59" s="458"/>
      <c r="G59" s="388"/>
    </row>
    <row r="61" spans="1:12" x14ac:dyDescent="0.25">
      <c r="A61" s="377" t="s">
        <v>126</v>
      </c>
      <c r="B61" s="377"/>
      <c r="C61" s="377"/>
      <c r="D61" s="377"/>
      <c r="E61" s="377"/>
      <c r="F61" s="377"/>
      <c r="G61" s="377"/>
    </row>
    <row r="62" spans="1:12" ht="16.899999999999999" customHeight="1" x14ac:dyDescent="0.25"/>
    <row r="63" spans="1:12" s="12" customFormat="1" ht="16.5" thickBot="1" x14ac:dyDescent="0.3">
      <c r="A63" s="23" t="s">
        <v>77</v>
      </c>
      <c r="B63" s="454" t="s">
        <v>78</v>
      </c>
      <c r="C63" s="455"/>
      <c r="D63" s="275" t="s">
        <v>79</v>
      </c>
      <c r="E63" s="454" t="s">
        <v>80</v>
      </c>
      <c r="F63" s="459"/>
      <c r="G63" s="455"/>
      <c r="I63" s="32"/>
      <c r="J63" s="32"/>
      <c r="K63" s="32"/>
      <c r="L63" s="32"/>
    </row>
    <row r="64" spans="1:12" s="12" customFormat="1" ht="34.5" customHeight="1" thickBot="1" x14ac:dyDescent="0.3">
      <c r="A64" s="460"/>
      <c r="B64" s="462" t="s">
        <v>81</v>
      </c>
      <c r="C64" s="277" t="s">
        <v>82</v>
      </c>
      <c r="D64" s="22" t="s">
        <v>83</v>
      </c>
      <c r="E64" s="380" t="s">
        <v>84</v>
      </c>
      <c r="F64" s="381"/>
      <c r="G64" s="382"/>
      <c r="I64" s="32"/>
      <c r="J64" s="33"/>
      <c r="K64" s="33"/>
      <c r="L64" s="33"/>
    </row>
    <row r="65" spans="1:13" s="12" customFormat="1" ht="87" customHeight="1" x14ac:dyDescent="0.25">
      <c r="A65" s="461"/>
      <c r="B65" s="463"/>
      <c r="C65" s="34" t="s">
        <v>85</v>
      </c>
      <c r="D65" s="43" t="s">
        <v>130</v>
      </c>
      <c r="E65" s="426" t="s">
        <v>131</v>
      </c>
      <c r="F65" s="465"/>
      <c r="G65" s="427"/>
      <c r="I65" s="32"/>
      <c r="J65" s="35"/>
      <c r="K65" s="35"/>
      <c r="L65" s="35"/>
    </row>
    <row r="66" spans="1:13" s="12" customFormat="1" x14ac:dyDescent="0.25">
      <c r="A66" s="461"/>
      <c r="B66" s="463"/>
      <c r="C66" s="42" t="s">
        <v>1115</v>
      </c>
      <c r="D66" s="50">
        <v>0</v>
      </c>
      <c r="E66" s="466"/>
      <c r="F66" s="467"/>
      <c r="G66" s="461"/>
      <c r="I66" s="32"/>
      <c r="J66" s="32"/>
      <c r="K66" s="32"/>
      <c r="L66" s="32"/>
    </row>
    <row r="67" spans="1:13" s="12" customFormat="1" x14ac:dyDescent="0.25">
      <c r="A67" s="461"/>
      <c r="B67" s="463"/>
      <c r="C67" s="42" t="s">
        <v>1116</v>
      </c>
      <c r="D67" s="50">
        <v>0</v>
      </c>
      <c r="E67" s="466"/>
      <c r="F67" s="467"/>
      <c r="G67" s="461"/>
      <c r="I67" s="32"/>
      <c r="J67" s="32"/>
      <c r="K67" s="32"/>
      <c r="L67" s="32"/>
    </row>
    <row r="68" spans="1:13" s="12" customFormat="1" x14ac:dyDescent="0.25">
      <c r="A68" s="461"/>
      <c r="B68" s="463"/>
      <c r="C68" s="42" t="s">
        <v>1117</v>
      </c>
      <c r="D68" s="50">
        <v>0</v>
      </c>
      <c r="E68" s="466"/>
      <c r="F68" s="467"/>
      <c r="G68" s="461"/>
      <c r="I68" s="32"/>
      <c r="J68" s="32"/>
      <c r="K68" s="32"/>
      <c r="L68" s="32"/>
    </row>
    <row r="69" spans="1:13" s="12" customFormat="1" x14ac:dyDescent="0.25">
      <c r="A69" s="461"/>
      <c r="B69" s="463"/>
      <c r="C69" s="42" t="s">
        <v>1118</v>
      </c>
      <c r="D69" s="50">
        <v>0</v>
      </c>
      <c r="E69" s="466"/>
      <c r="F69" s="467"/>
      <c r="G69" s="461"/>
      <c r="I69" s="32"/>
      <c r="J69" s="32"/>
      <c r="K69" s="32"/>
      <c r="L69" s="32"/>
    </row>
    <row r="70" spans="1:13" s="12" customFormat="1" x14ac:dyDescent="0.25">
      <c r="A70" s="461"/>
      <c r="B70" s="463"/>
      <c r="C70" s="42" t="s">
        <v>1119</v>
      </c>
      <c r="D70" s="50">
        <v>0</v>
      </c>
      <c r="E70" s="466"/>
      <c r="F70" s="467"/>
      <c r="G70" s="461"/>
      <c r="I70" s="32"/>
      <c r="J70" s="32"/>
      <c r="K70" s="32"/>
      <c r="L70" s="32"/>
    </row>
    <row r="71" spans="1:13" s="12" customFormat="1" x14ac:dyDescent="0.25">
      <c r="A71" s="461"/>
      <c r="B71" s="464"/>
      <c r="C71" s="42" t="s">
        <v>1120</v>
      </c>
      <c r="D71" s="50">
        <v>0</v>
      </c>
      <c r="E71" s="468"/>
      <c r="F71" s="469"/>
      <c r="G71" s="470"/>
      <c r="I71" s="32"/>
      <c r="J71" s="32"/>
      <c r="K71" s="32"/>
      <c r="L71" s="32"/>
    </row>
    <row r="72" spans="1:13" s="12" customFormat="1" x14ac:dyDescent="0.25">
      <c r="I72" s="35"/>
      <c r="J72" s="35"/>
      <c r="K72" s="35"/>
      <c r="L72" s="35"/>
      <c r="M72" s="36"/>
    </row>
    <row r="73" spans="1:13" s="12" customFormat="1" ht="16.5" thickBot="1" x14ac:dyDescent="0.3">
      <c r="A73" s="23" t="s">
        <v>86</v>
      </c>
      <c r="B73" s="423" t="s">
        <v>87</v>
      </c>
      <c r="C73" s="423"/>
      <c r="D73" s="275" t="s">
        <v>88</v>
      </c>
      <c r="E73" s="423" t="s">
        <v>89</v>
      </c>
      <c r="F73" s="423"/>
      <c r="G73" s="423"/>
      <c r="I73" s="37"/>
      <c r="J73" s="37"/>
      <c r="K73" s="37"/>
      <c r="L73" s="37"/>
      <c r="M73" s="37"/>
    </row>
    <row r="74" spans="1:13" s="12" customFormat="1" ht="39.75" customHeight="1" thickBot="1" x14ac:dyDescent="0.3">
      <c r="A74" s="460"/>
      <c r="B74" s="462" t="s">
        <v>90</v>
      </c>
      <c r="C74" s="277" t="s">
        <v>82</v>
      </c>
      <c r="D74" s="22" t="s">
        <v>83</v>
      </c>
      <c r="E74" s="380" t="s">
        <v>84</v>
      </c>
      <c r="F74" s="381"/>
      <c r="G74" s="382"/>
      <c r="J74" s="38"/>
      <c r="K74" s="38"/>
      <c r="L74" s="38"/>
      <c r="M74" s="38"/>
    </row>
    <row r="75" spans="1:13" s="12" customFormat="1" ht="116.25" customHeight="1" thickBot="1" x14ac:dyDescent="0.3">
      <c r="A75" s="461"/>
      <c r="B75" s="463"/>
      <c r="C75" s="34" t="s">
        <v>132</v>
      </c>
      <c r="D75" s="277" t="s">
        <v>149</v>
      </c>
      <c r="E75" s="426" t="s">
        <v>133</v>
      </c>
      <c r="F75" s="465"/>
      <c r="G75" s="427"/>
      <c r="I75" s="37"/>
      <c r="M75" s="37"/>
    </row>
    <row r="76" spans="1:13" s="12" customFormat="1" x14ac:dyDescent="0.25">
      <c r="A76" s="461"/>
      <c r="B76" s="463"/>
      <c r="C76" s="44" t="s">
        <v>1121</v>
      </c>
      <c r="D76" s="51">
        <v>0</v>
      </c>
      <c r="E76" s="466"/>
      <c r="F76" s="467"/>
      <c r="G76" s="461"/>
      <c r="I76" s="37"/>
    </row>
    <row r="77" spans="1:13" s="12" customFormat="1" x14ac:dyDescent="0.25">
      <c r="A77" s="461"/>
      <c r="B77" s="463"/>
      <c r="C77" s="44" t="s">
        <v>1122</v>
      </c>
      <c r="D77" s="51">
        <v>0</v>
      </c>
      <c r="E77" s="466"/>
      <c r="F77" s="467"/>
      <c r="G77" s="461"/>
      <c r="I77" s="37"/>
    </row>
    <row r="78" spans="1:13" s="12" customFormat="1" x14ac:dyDescent="0.25">
      <c r="A78" s="461"/>
      <c r="B78" s="463"/>
      <c r="C78" s="44" t="s">
        <v>1123</v>
      </c>
      <c r="D78" s="51">
        <v>0</v>
      </c>
      <c r="E78" s="466"/>
      <c r="F78" s="467"/>
      <c r="G78" s="461"/>
      <c r="I78" s="37"/>
    </row>
    <row r="79" spans="1:13" s="12" customFormat="1" x14ac:dyDescent="0.25">
      <c r="A79" s="461"/>
      <c r="B79" s="463"/>
      <c r="C79" s="44" t="s">
        <v>1124</v>
      </c>
      <c r="D79" s="51">
        <v>0</v>
      </c>
      <c r="E79" s="466"/>
      <c r="F79" s="467"/>
      <c r="G79" s="461"/>
      <c r="I79" s="37"/>
    </row>
    <row r="80" spans="1:13" s="12" customFormat="1" x14ac:dyDescent="0.25">
      <c r="A80" s="461"/>
      <c r="B80" s="463"/>
      <c r="C80" s="44" t="s">
        <v>1125</v>
      </c>
      <c r="D80" s="51">
        <v>0</v>
      </c>
      <c r="E80" s="466"/>
      <c r="F80" s="467"/>
      <c r="G80" s="461"/>
      <c r="I80" s="37"/>
    </row>
    <row r="81" spans="1:9" s="12" customFormat="1" x14ac:dyDescent="0.25">
      <c r="A81" s="461"/>
      <c r="B81" s="464"/>
      <c r="C81" s="44" t="s">
        <v>1126</v>
      </c>
      <c r="D81" s="51">
        <v>0</v>
      </c>
      <c r="E81" s="468"/>
      <c r="F81" s="469"/>
      <c r="G81" s="470"/>
      <c r="I81" s="37"/>
    </row>
    <row r="82" spans="1:9" s="12" customFormat="1" x14ac:dyDescent="0.25"/>
    <row r="83" spans="1:9" x14ac:dyDescent="0.25">
      <c r="A83" s="377" t="s">
        <v>127</v>
      </c>
      <c r="B83" s="377"/>
      <c r="C83" s="377"/>
      <c r="D83" s="377"/>
      <c r="E83" s="377"/>
      <c r="F83" s="377"/>
      <c r="G83" s="377"/>
    </row>
    <row r="85" spans="1:9" s="12" customFormat="1" ht="16.5" thickBot="1" x14ac:dyDescent="0.3">
      <c r="A85" s="23" t="s">
        <v>91</v>
      </c>
      <c r="B85" s="423" t="s">
        <v>92</v>
      </c>
      <c r="C85" s="423"/>
      <c r="D85" s="423" t="s">
        <v>93</v>
      </c>
      <c r="E85" s="423"/>
      <c r="F85" s="424" t="s">
        <v>94</v>
      </c>
      <c r="G85" s="425"/>
    </row>
    <row r="86" spans="1:9" s="12" customFormat="1" ht="64.5" customHeight="1" thickBot="1" x14ac:dyDescent="0.3">
      <c r="B86" s="426" t="s">
        <v>95</v>
      </c>
      <c r="C86" s="427"/>
      <c r="D86" s="426" t="s">
        <v>96</v>
      </c>
      <c r="E86" s="427"/>
      <c r="F86" s="387" t="s">
        <v>97</v>
      </c>
      <c r="G86" s="388"/>
    </row>
    <row r="87" spans="1:9" s="12" customFormat="1" ht="16.5" thickBot="1" x14ac:dyDescent="0.3">
      <c r="B87" s="428"/>
      <c r="C87" s="429"/>
      <c r="D87" s="428"/>
      <c r="E87" s="429"/>
      <c r="F87" s="22" t="s">
        <v>98</v>
      </c>
      <c r="G87" s="277" t="s">
        <v>99</v>
      </c>
    </row>
    <row r="88" spans="1:9" s="12" customFormat="1" ht="95.25" customHeight="1" thickBot="1" x14ac:dyDescent="0.3">
      <c r="B88" s="280" t="s">
        <v>145</v>
      </c>
      <c r="C88" s="279"/>
      <c r="D88" s="432" t="s">
        <v>100</v>
      </c>
      <c r="E88" s="433"/>
      <c r="F88" s="48" t="s">
        <v>1132</v>
      </c>
      <c r="G88" s="48" t="s">
        <v>1132</v>
      </c>
    </row>
    <row r="89" spans="1:9" s="12" customFormat="1" ht="115.5" customHeight="1" x14ac:dyDescent="0.25">
      <c r="B89" s="430" t="s">
        <v>146</v>
      </c>
      <c r="C89" s="431"/>
      <c r="D89" s="432" t="s">
        <v>100</v>
      </c>
      <c r="E89" s="433"/>
      <c r="F89" s="48" t="s">
        <v>1133</v>
      </c>
      <c r="G89" s="48" t="s">
        <v>1134</v>
      </c>
    </row>
    <row r="90" spans="1:9" s="12" customFormat="1" ht="32.25" customHeight="1" thickBot="1" x14ac:dyDescent="0.3">
      <c r="B90" s="428" t="s">
        <v>101</v>
      </c>
      <c r="C90" s="439"/>
      <c r="D90" s="439"/>
      <c r="E90" s="439"/>
      <c r="F90" s="28" t="s">
        <v>102</v>
      </c>
      <c r="G90" s="28" t="s">
        <v>102</v>
      </c>
    </row>
    <row r="91" spans="1:9" s="12" customFormat="1" x14ac:dyDescent="0.25"/>
    <row r="93" spans="1:9" x14ac:dyDescent="0.25">
      <c r="A93" s="377" t="s">
        <v>128</v>
      </c>
      <c r="B93" s="377"/>
      <c r="C93" s="377"/>
      <c r="D93" s="377"/>
      <c r="E93" s="377"/>
      <c r="F93" s="377"/>
      <c r="G93" s="377"/>
    </row>
    <row r="95" spans="1:9" ht="16.5" thickBot="1" x14ac:dyDescent="0.3">
      <c r="A95" s="3" t="s">
        <v>103</v>
      </c>
      <c r="B95" s="278" t="s">
        <v>104</v>
      </c>
      <c r="C95" s="278" t="s">
        <v>105</v>
      </c>
      <c r="D95" s="278" t="s">
        <v>106</v>
      </c>
      <c r="E95" s="278" t="s">
        <v>107</v>
      </c>
      <c r="F95" s="278" t="s">
        <v>108</v>
      </c>
      <c r="G95" s="278" t="s">
        <v>109</v>
      </c>
    </row>
    <row r="96" spans="1:9" s="12" customFormat="1" ht="95.25" thickBot="1" x14ac:dyDescent="0.3">
      <c r="A96" s="393"/>
      <c r="B96" s="22" t="s">
        <v>110</v>
      </c>
      <c r="C96" s="22" t="s">
        <v>111</v>
      </c>
      <c r="D96" s="22" t="s">
        <v>112</v>
      </c>
      <c r="E96" s="22" t="s">
        <v>113</v>
      </c>
      <c r="F96" s="22" t="s">
        <v>114</v>
      </c>
      <c r="G96" s="22" t="s">
        <v>115</v>
      </c>
    </row>
    <row r="97" spans="1:11" s="12" customFormat="1" ht="63.75" thickBot="1" x14ac:dyDescent="0.3">
      <c r="A97" s="394"/>
      <c r="B97" s="31" t="s">
        <v>1135</v>
      </c>
      <c r="C97" s="49" t="s">
        <v>1387</v>
      </c>
      <c r="D97" s="49" t="s">
        <v>1136</v>
      </c>
      <c r="E97" s="53">
        <v>16.890833333333333</v>
      </c>
      <c r="F97" s="52">
        <v>19.54675083465634</v>
      </c>
      <c r="G97" s="49" t="s">
        <v>137</v>
      </c>
      <c r="K97" s="13"/>
    </row>
    <row r="98" spans="1:11" s="9" customFormat="1" ht="16.5" thickBot="1" x14ac:dyDescent="0.3">
      <c r="A98" s="394"/>
      <c r="B98" s="6" t="s">
        <v>116</v>
      </c>
      <c r="C98" s="7"/>
      <c r="D98" s="7"/>
      <c r="E98" s="8">
        <f>SUM(E97:E97)</f>
        <v>16.890833333333333</v>
      </c>
      <c r="F98" s="8">
        <f>SUM(F97:F97)</f>
        <v>19.54675083465634</v>
      </c>
      <c r="G98" s="7"/>
      <c r="K98" s="40"/>
    </row>
    <row r="99" spans="1:11" x14ac:dyDescent="0.25">
      <c r="K99" s="41"/>
    </row>
    <row r="100" spans="1:11" ht="16.5" thickBot="1" x14ac:dyDescent="0.3">
      <c r="A100" s="358" t="s">
        <v>117</v>
      </c>
      <c r="B100" s="358"/>
      <c r="C100" s="358"/>
      <c r="D100" s="358"/>
      <c r="E100" s="358"/>
      <c r="F100" s="358"/>
      <c r="G100" s="358"/>
      <c r="K100" s="41"/>
    </row>
    <row r="101" spans="1:11" s="12" customFormat="1" ht="12.6" customHeight="1" x14ac:dyDescent="0.25">
      <c r="A101" s="282">
        <v>47</v>
      </c>
      <c r="B101" s="440" t="s">
        <v>143</v>
      </c>
      <c r="C101" s="441"/>
      <c r="D101" s="441"/>
      <c r="E101" s="441"/>
      <c r="F101" s="441"/>
      <c r="G101" s="442"/>
      <c r="K101" s="13"/>
    </row>
    <row r="102" spans="1:11" s="12" customFormat="1" ht="12.6" customHeight="1" x14ac:dyDescent="0.25">
      <c r="A102" s="13"/>
      <c r="B102" s="443"/>
      <c r="C102" s="444"/>
      <c r="D102" s="444"/>
      <c r="E102" s="444"/>
      <c r="F102" s="444"/>
      <c r="G102" s="445"/>
    </row>
    <row r="103" spans="1:11" s="12" customFormat="1" ht="22.15" customHeight="1" x14ac:dyDescent="0.25">
      <c r="A103" s="13"/>
      <c r="B103" s="443"/>
      <c r="C103" s="444"/>
      <c r="D103" s="444"/>
      <c r="E103" s="444"/>
      <c r="F103" s="444"/>
      <c r="G103" s="445"/>
    </row>
    <row r="104" spans="1:11" s="12" customFormat="1" ht="14.45" customHeight="1" thickBot="1" x14ac:dyDescent="0.3">
      <c r="A104" s="13"/>
      <c r="B104" s="383"/>
      <c r="C104" s="384"/>
      <c r="D104" s="384"/>
      <c r="E104" s="384"/>
      <c r="F104" s="384"/>
      <c r="G104" s="385"/>
    </row>
    <row r="106" spans="1:11" x14ac:dyDescent="0.25">
      <c r="A106" s="358" t="s">
        <v>118</v>
      </c>
      <c r="B106" s="358"/>
      <c r="C106" s="358"/>
      <c r="D106" s="358"/>
      <c r="E106" s="358"/>
      <c r="F106" s="358"/>
      <c r="G106" s="358"/>
    </row>
    <row r="107" spans="1:11" ht="16.5" thickBot="1" x14ac:dyDescent="0.3"/>
    <row r="108" spans="1:11" ht="6" customHeight="1" x14ac:dyDescent="0.25">
      <c r="A108" s="471">
        <v>48</v>
      </c>
      <c r="B108" s="410" t="s">
        <v>102</v>
      </c>
      <c r="C108" s="410"/>
      <c r="D108" s="410"/>
      <c r="E108" s="410"/>
      <c r="F108" s="410"/>
      <c r="G108" s="411"/>
    </row>
    <row r="109" spans="1:11" ht="2.4500000000000002" customHeight="1" x14ac:dyDescent="0.25">
      <c r="A109" s="471"/>
      <c r="B109" s="358"/>
      <c r="C109" s="358"/>
      <c r="D109" s="358"/>
      <c r="E109" s="358"/>
      <c r="F109" s="358"/>
      <c r="G109" s="394"/>
    </row>
    <row r="110" spans="1:11" ht="2.4500000000000002" customHeight="1" x14ac:dyDescent="0.25">
      <c r="A110" s="471"/>
      <c r="B110" s="358"/>
      <c r="C110" s="358"/>
      <c r="D110" s="358"/>
      <c r="E110" s="358"/>
      <c r="F110" s="358"/>
      <c r="G110" s="394"/>
    </row>
    <row r="111" spans="1:11" ht="2.4500000000000002" customHeight="1" x14ac:dyDescent="0.25">
      <c r="A111" s="471"/>
      <c r="B111" s="358"/>
      <c r="C111" s="358"/>
      <c r="D111" s="358"/>
      <c r="E111" s="358"/>
      <c r="F111" s="358"/>
      <c r="G111" s="394"/>
    </row>
    <row r="112" spans="1:11" ht="2.4500000000000002" customHeight="1" x14ac:dyDescent="0.25">
      <c r="A112" s="471"/>
      <c r="B112" s="358"/>
      <c r="C112" s="358"/>
      <c r="D112" s="358"/>
      <c r="E112" s="358"/>
      <c r="F112" s="358"/>
      <c r="G112" s="394"/>
    </row>
    <row r="113" spans="2:7" ht="2.4500000000000002" customHeight="1" x14ac:dyDescent="0.25">
      <c r="B113" s="438"/>
      <c r="C113" s="358"/>
      <c r="D113" s="358"/>
      <c r="E113" s="358"/>
      <c r="F113" s="358"/>
      <c r="G113" s="394"/>
    </row>
    <row r="114" spans="2:7" ht="2.4500000000000002" customHeight="1" x14ac:dyDescent="0.25">
      <c r="B114" s="438"/>
      <c r="C114" s="358"/>
      <c r="D114" s="358"/>
      <c r="E114" s="358"/>
      <c r="F114" s="358"/>
      <c r="G114" s="394"/>
    </row>
    <row r="115" spans="2:7" ht="2.4500000000000002" customHeight="1" x14ac:dyDescent="0.25">
      <c r="B115" s="438"/>
      <c r="C115" s="358"/>
      <c r="D115" s="358"/>
      <c r="E115" s="358"/>
      <c r="F115" s="358"/>
      <c r="G115" s="394"/>
    </row>
    <row r="116" spans="2:7" ht="2.4500000000000002" customHeight="1" x14ac:dyDescent="0.25">
      <c r="B116" s="438"/>
      <c r="C116" s="358"/>
      <c r="D116" s="358"/>
      <c r="E116" s="358"/>
      <c r="F116" s="358"/>
      <c r="G116" s="394"/>
    </row>
    <row r="117" spans="2:7" ht="2.4500000000000002" customHeight="1" x14ac:dyDescent="0.25">
      <c r="B117" s="438"/>
      <c r="C117" s="358"/>
      <c r="D117" s="358"/>
      <c r="E117" s="358"/>
      <c r="F117" s="358"/>
      <c r="G117" s="394"/>
    </row>
    <row r="118" spans="2:7" ht="2.4500000000000002" customHeight="1" x14ac:dyDescent="0.25">
      <c r="B118" s="438"/>
      <c r="C118" s="358"/>
      <c r="D118" s="358"/>
      <c r="E118" s="358"/>
      <c r="F118" s="358"/>
      <c r="G118" s="394"/>
    </row>
    <row r="119" spans="2:7" ht="2.4500000000000002" customHeight="1" x14ac:dyDescent="0.25">
      <c r="B119" s="438"/>
      <c r="C119" s="358"/>
      <c r="D119" s="358"/>
      <c r="E119" s="358"/>
      <c r="F119" s="358"/>
      <c r="G119" s="394"/>
    </row>
    <row r="120" spans="2:7" ht="2.4500000000000002" customHeight="1" x14ac:dyDescent="0.25">
      <c r="B120" s="438"/>
      <c r="C120" s="358"/>
      <c r="D120" s="358"/>
      <c r="E120" s="358"/>
      <c r="F120" s="358"/>
      <c r="G120" s="394"/>
    </row>
    <row r="121" spans="2:7" ht="2.4500000000000002" customHeight="1" x14ac:dyDescent="0.25">
      <c r="B121" s="438"/>
      <c r="C121" s="358"/>
      <c r="D121" s="358"/>
      <c r="E121" s="358"/>
      <c r="F121" s="358"/>
      <c r="G121" s="394"/>
    </row>
    <row r="122" spans="2:7" ht="2.4500000000000002" customHeight="1" x14ac:dyDescent="0.25">
      <c r="B122" s="438"/>
      <c r="C122" s="358"/>
      <c r="D122" s="358"/>
      <c r="E122" s="358"/>
      <c r="F122" s="358"/>
      <c r="G122" s="394"/>
    </row>
    <row r="123" spans="2:7" ht="2.4500000000000002" customHeight="1" x14ac:dyDescent="0.25">
      <c r="B123" s="438"/>
      <c r="C123" s="358"/>
      <c r="D123" s="358"/>
      <c r="E123" s="358"/>
      <c r="F123" s="358"/>
      <c r="G123" s="394"/>
    </row>
    <row r="124" spans="2:7" ht="2.4500000000000002" customHeight="1" x14ac:dyDescent="0.25">
      <c r="B124" s="438"/>
      <c r="C124" s="358"/>
      <c r="D124" s="358"/>
      <c r="E124" s="358"/>
      <c r="F124" s="358"/>
      <c r="G124" s="394"/>
    </row>
    <row r="125" spans="2:7" ht="2.4500000000000002" customHeight="1" x14ac:dyDescent="0.25">
      <c r="B125" s="438"/>
      <c r="C125" s="358"/>
      <c r="D125" s="358"/>
      <c r="E125" s="358"/>
      <c r="F125" s="358"/>
      <c r="G125" s="394"/>
    </row>
    <row r="126" spans="2:7" ht="2.4500000000000002" customHeight="1" x14ac:dyDescent="0.25">
      <c r="B126" s="438"/>
      <c r="C126" s="358"/>
      <c r="D126" s="358"/>
      <c r="E126" s="358"/>
      <c r="F126" s="358"/>
      <c r="G126" s="394"/>
    </row>
    <row r="127" spans="2:7" ht="2.4500000000000002" customHeight="1" x14ac:dyDescent="0.25">
      <c r="B127" s="438"/>
      <c r="C127" s="358"/>
      <c r="D127" s="358"/>
      <c r="E127" s="358"/>
      <c r="F127" s="358"/>
      <c r="G127" s="394"/>
    </row>
    <row r="128" spans="2:7" ht="2.4500000000000002" customHeight="1" x14ac:dyDescent="0.25">
      <c r="B128" s="438"/>
      <c r="C128" s="358"/>
      <c r="D128" s="358"/>
      <c r="E128" s="358"/>
      <c r="F128" s="358"/>
      <c r="G128" s="394"/>
    </row>
    <row r="129" spans="2:7" ht="2.4500000000000002" customHeight="1" x14ac:dyDescent="0.25">
      <c r="B129" s="438"/>
      <c r="C129" s="358"/>
      <c r="D129" s="358"/>
      <c r="E129" s="358"/>
      <c r="F129" s="358"/>
      <c r="G129" s="394"/>
    </row>
    <row r="130" spans="2:7" ht="2.4500000000000002" customHeight="1" x14ac:dyDescent="0.25">
      <c r="B130" s="438"/>
      <c r="C130" s="358"/>
      <c r="D130" s="358"/>
      <c r="E130" s="358"/>
      <c r="F130" s="358"/>
      <c r="G130" s="394"/>
    </row>
    <row r="131" spans="2:7" ht="2.4500000000000002" customHeight="1" x14ac:dyDescent="0.25">
      <c r="B131" s="438"/>
      <c r="C131" s="358"/>
      <c r="D131" s="358"/>
      <c r="E131" s="358"/>
      <c r="F131" s="358"/>
      <c r="G131" s="394"/>
    </row>
    <row r="132" spans="2:7" ht="2.4500000000000002" customHeight="1" x14ac:dyDescent="0.25">
      <c r="B132" s="438"/>
      <c r="C132" s="358"/>
      <c r="D132" s="358"/>
      <c r="E132" s="358"/>
      <c r="F132" s="358"/>
      <c r="G132" s="394"/>
    </row>
    <row r="133" spans="2:7" ht="2.4500000000000002" customHeight="1" x14ac:dyDescent="0.25">
      <c r="B133" s="438"/>
      <c r="C133" s="358"/>
      <c r="D133" s="358"/>
      <c r="E133" s="358"/>
      <c r="F133" s="358"/>
      <c r="G133" s="394"/>
    </row>
    <row r="134" spans="2:7" ht="2.4500000000000002" customHeight="1" x14ac:dyDescent="0.25">
      <c r="B134" s="438"/>
      <c r="C134" s="358"/>
      <c r="D134" s="358"/>
      <c r="E134" s="358"/>
      <c r="F134" s="358"/>
      <c r="G134" s="394"/>
    </row>
    <row r="135" spans="2:7" ht="2.4500000000000002" customHeight="1" thickBot="1" x14ac:dyDescent="0.3">
      <c r="B135" s="417"/>
      <c r="C135" s="418"/>
      <c r="D135" s="418"/>
      <c r="E135" s="418"/>
      <c r="F135" s="418"/>
      <c r="G135" s="419"/>
    </row>
  </sheetData>
  <mergeCells count="81">
    <mergeCell ref="A100:G100"/>
    <mergeCell ref="B101:G104"/>
    <mergeCell ref="A106:G106"/>
    <mergeCell ref="A108:A112"/>
    <mergeCell ref="B108:G135"/>
    <mergeCell ref="A96:A98"/>
    <mergeCell ref="A83:G83"/>
    <mergeCell ref="B85:C85"/>
    <mergeCell ref="D85:E85"/>
    <mergeCell ref="F85:G85"/>
    <mergeCell ref="B86:C87"/>
    <mergeCell ref="D86:E87"/>
    <mergeCell ref="F86:G86"/>
    <mergeCell ref="D88:E88"/>
    <mergeCell ref="B89:C89"/>
    <mergeCell ref="D89:E89"/>
    <mergeCell ref="B90:E90"/>
    <mergeCell ref="A93:G93"/>
    <mergeCell ref="B73:C73"/>
    <mergeCell ref="E73:G73"/>
    <mergeCell ref="A74:A81"/>
    <mergeCell ref="B74:B81"/>
    <mergeCell ref="E74:G74"/>
    <mergeCell ref="E75:G81"/>
    <mergeCell ref="A61:G61"/>
    <mergeCell ref="B63:C63"/>
    <mergeCell ref="E63:G63"/>
    <mergeCell ref="A64:A71"/>
    <mergeCell ref="B64:B71"/>
    <mergeCell ref="E64:G64"/>
    <mergeCell ref="E65:G71"/>
    <mergeCell ref="A55:G55"/>
    <mergeCell ref="C57:D57"/>
    <mergeCell ref="E57:G57"/>
    <mergeCell ref="A58:A59"/>
    <mergeCell ref="C58:D58"/>
    <mergeCell ref="E58:G58"/>
    <mergeCell ref="C59:D59"/>
    <mergeCell ref="E59:G59"/>
    <mergeCell ref="D51:E51"/>
    <mergeCell ref="F51:G51"/>
    <mergeCell ref="D52:E52"/>
    <mergeCell ref="F52:G52"/>
    <mergeCell ref="D53:E53"/>
    <mergeCell ref="F53:G53"/>
    <mergeCell ref="A49:G49"/>
    <mergeCell ref="C33:G33"/>
    <mergeCell ref="C34:G34"/>
    <mergeCell ref="C35:G35"/>
    <mergeCell ref="A37:G37"/>
    <mergeCell ref="C39:G39"/>
    <mergeCell ref="C40:G40"/>
    <mergeCell ref="C41:G41"/>
    <mergeCell ref="A43:G43"/>
    <mergeCell ref="A45:A46"/>
    <mergeCell ref="C45:G45"/>
    <mergeCell ref="C46:G46"/>
    <mergeCell ref="C32:G32"/>
    <mergeCell ref="C17:G17"/>
    <mergeCell ref="C18:G18"/>
    <mergeCell ref="C19:G19"/>
    <mergeCell ref="C20:G20"/>
    <mergeCell ref="C21:G21"/>
    <mergeCell ref="A23:G23"/>
    <mergeCell ref="C25:G25"/>
    <mergeCell ref="C26:G26"/>
    <mergeCell ref="C27:G27"/>
    <mergeCell ref="C28:G28"/>
    <mergeCell ref="A30:G30"/>
    <mergeCell ref="C16:G16"/>
    <mergeCell ref="A1:G1"/>
    <mergeCell ref="A2:G2"/>
    <mergeCell ref="C5:G5"/>
    <mergeCell ref="C6:G6"/>
    <mergeCell ref="C7:G7"/>
    <mergeCell ref="A9:G9"/>
    <mergeCell ref="C11:G11"/>
    <mergeCell ref="C12:G12"/>
    <mergeCell ref="C13:G13"/>
    <mergeCell ref="C14:G14"/>
    <mergeCell ref="C15:G15"/>
  </mergeCells>
  <pageMargins left="0.78740157480314965" right="0.39370078740157483" top="0.78740157480314965" bottom="0.78740157480314965" header="0.31496062992125984" footer="0.31496062992125984"/>
  <pageSetup paperSize="9" scale="51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topLeftCell="A91" zoomScale="85" zoomScaleNormal="85" workbookViewId="0">
      <selection activeCell="H90" sqref="H90"/>
    </sheetView>
  </sheetViews>
  <sheetFormatPr defaultColWidth="9.140625" defaultRowHeight="15.75" x14ac:dyDescent="0.25"/>
  <cols>
    <col min="1" max="1" width="7.7109375" style="1" bestFit="1" customWidth="1"/>
    <col min="2" max="2" width="53.140625" style="1" customWidth="1"/>
    <col min="3" max="3" width="26.85546875" style="1" customWidth="1"/>
    <col min="4" max="4" width="24.85546875" style="1" customWidth="1"/>
    <col min="5" max="5" width="18.28515625" style="1" customWidth="1"/>
    <col min="6" max="6" width="20.5703125" style="1" customWidth="1"/>
    <col min="7" max="7" width="24.85546875" style="1" customWidth="1"/>
    <col min="8" max="8" width="9.140625" style="1"/>
    <col min="9" max="13" width="8.85546875" style="1" bestFit="1" customWidth="1"/>
    <col min="14" max="16384" width="9.140625" style="1"/>
  </cols>
  <sheetData>
    <row r="1" spans="1:7" x14ac:dyDescent="0.25">
      <c r="A1" s="357" t="s">
        <v>1</v>
      </c>
      <c r="B1" s="358"/>
      <c r="C1" s="358"/>
      <c r="D1" s="358"/>
      <c r="E1" s="358"/>
      <c r="F1" s="358"/>
      <c r="G1" s="358"/>
    </row>
    <row r="2" spans="1:7" x14ac:dyDescent="0.25">
      <c r="A2" s="359" t="s">
        <v>119</v>
      </c>
      <c r="B2" s="359"/>
      <c r="C2" s="359"/>
      <c r="D2" s="359"/>
      <c r="E2" s="359"/>
      <c r="F2" s="359"/>
      <c r="G2" s="359"/>
    </row>
    <row r="3" spans="1:7" x14ac:dyDescent="0.25">
      <c r="A3" s="2" t="s">
        <v>2</v>
      </c>
    </row>
    <row r="4" spans="1:7" ht="16.5" thickBot="1" x14ac:dyDescent="0.3">
      <c r="A4" s="2" t="s">
        <v>3</v>
      </c>
    </row>
    <row r="5" spans="1:7" s="12" customFormat="1" ht="35.25" customHeight="1" x14ac:dyDescent="0.25">
      <c r="A5" s="11" t="s">
        <v>4</v>
      </c>
      <c r="B5" s="15" t="s">
        <v>5</v>
      </c>
      <c r="C5" s="360" t="s">
        <v>1388</v>
      </c>
      <c r="D5" s="360"/>
      <c r="E5" s="360"/>
      <c r="F5" s="360"/>
      <c r="G5" s="361"/>
    </row>
    <row r="6" spans="1:7" s="12" customFormat="1" ht="18.600000000000001" customHeight="1" x14ac:dyDescent="0.25">
      <c r="A6" s="11" t="s">
        <v>6</v>
      </c>
      <c r="B6" s="16" t="s">
        <v>7</v>
      </c>
      <c r="C6" s="362" t="s">
        <v>1054</v>
      </c>
      <c r="D6" s="446"/>
      <c r="E6" s="446"/>
      <c r="F6" s="446"/>
      <c r="G6" s="447"/>
    </row>
    <row r="7" spans="1:7" s="12" customFormat="1" ht="32.25" thickBot="1" x14ac:dyDescent="0.3">
      <c r="A7" s="11" t="s">
        <v>8</v>
      </c>
      <c r="B7" s="30" t="s">
        <v>9</v>
      </c>
      <c r="C7" s="448" t="s">
        <v>0</v>
      </c>
      <c r="D7" s="449"/>
      <c r="E7" s="449"/>
      <c r="F7" s="449"/>
      <c r="G7" s="450"/>
    </row>
    <row r="8" spans="1:7" s="12" customFormat="1" x14ac:dyDescent="0.25"/>
    <row r="9" spans="1:7" s="12" customFormat="1" x14ac:dyDescent="0.25">
      <c r="A9" s="366" t="s">
        <v>121</v>
      </c>
      <c r="B9" s="366"/>
      <c r="C9" s="366"/>
      <c r="D9" s="366"/>
      <c r="E9" s="366"/>
      <c r="F9" s="366"/>
      <c r="G9" s="366"/>
    </row>
    <row r="10" spans="1:7" s="12" customFormat="1" ht="16.5" thickBot="1" x14ac:dyDescent="0.3">
      <c r="D10" s="14"/>
    </row>
    <row r="11" spans="1:7" s="12" customFormat="1" ht="47.25" x14ac:dyDescent="0.25">
      <c r="A11" s="11" t="s">
        <v>10</v>
      </c>
      <c r="B11" s="15" t="s">
        <v>11</v>
      </c>
      <c r="C11" s="367" t="s">
        <v>12</v>
      </c>
      <c r="D11" s="368"/>
      <c r="E11" s="368"/>
      <c r="F11" s="368"/>
      <c r="G11" s="369"/>
    </row>
    <row r="12" spans="1:7" s="12" customFormat="1" x14ac:dyDescent="0.25">
      <c r="A12" s="11" t="s">
        <v>13</v>
      </c>
      <c r="B12" s="16" t="s">
        <v>14</v>
      </c>
      <c r="C12" s="354"/>
      <c r="D12" s="355"/>
      <c r="E12" s="355"/>
      <c r="F12" s="355"/>
      <c r="G12" s="356"/>
    </row>
    <row r="13" spans="1:7" s="12" customFormat="1" ht="31.5" x14ac:dyDescent="0.25">
      <c r="A13" s="11" t="s">
        <v>15</v>
      </c>
      <c r="B13" s="16" t="s">
        <v>16</v>
      </c>
      <c r="C13" s="354" t="s">
        <v>17</v>
      </c>
      <c r="D13" s="355"/>
      <c r="E13" s="355"/>
      <c r="F13" s="355"/>
      <c r="G13" s="356"/>
    </row>
    <row r="14" spans="1:7" s="12" customFormat="1" x14ac:dyDescent="0.25">
      <c r="A14" s="11" t="s">
        <v>18</v>
      </c>
      <c r="B14" s="16" t="s">
        <v>19</v>
      </c>
      <c r="C14" s="354" t="s">
        <v>20</v>
      </c>
      <c r="D14" s="355"/>
      <c r="E14" s="355"/>
      <c r="F14" s="355"/>
      <c r="G14" s="356"/>
    </row>
    <row r="15" spans="1:7" s="12" customFormat="1" ht="82.9" customHeight="1" x14ac:dyDescent="0.25">
      <c r="A15" s="11" t="s">
        <v>21</v>
      </c>
      <c r="B15" s="16" t="s">
        <v>22</v>
      </c>
      <c r="C15" s="354" t="s">
        <v>1143</v>
      </c>
      <c r="D15" s="355"/>
      <c r="E15" s="355"/>
      <c r="F15" s="355"/>
      <c r="G15" s="356"/>
    </row>
    <row r="16" spans="1:7" s="12" customFormat="1" ht="53.25" customHeight="1" x14ac:dyDescent="0.25">
      <c r="A16" s="11" t="s">
        <v>23</v>
      </c>
      <c r="B16" s="16" t="s">
        <v>24</v>
      </c>
      <c r="C16" s="354" t="s">
        <v>138</v>
      </c>
      <c r="D16" s="355"/>
      <c r="E16" s="355"/>
      <c r="F16" s="355"/>
      <c r="G16" s="356"/>
    </row>
    <row r="17" spans="1:7" s="12" customFormat="1" ht="31.5" x14ac:dyDescent="0.25">
      <c r="A17" s="11" t="s">
        <v>25</v>
      </c>
      <c r="B17" s="16" t="s">
        <v>26</v>
      </c>
      <c r="C17" s="354" t="s">
        <v>139</v>
      </c>
      <c r="D17" s="355"/>
      <c r="E17" s="355"/>
      <c r="F17" s="355"/>
      <c r="G17" s="356"/>
    </row>
    <row r="18" spans="1:7" s="12" customFormat="1" ht="57" customHeight="1" x14ac:dyDescent="0.25">
      <c r="A18" s="11" t="s">
        <v>27</v>
      </c>
      <c r="B18" s="16" t="s">
        <v>28</v>
      </c>
      <c r="C18" s="354" t="s">
        <v>1150</v>
      </c>
      <c r="D18" s="355"/>
      <c r="E18" s="355"/>
      <c r="F18" s="355"/>
      <c r="G18" s="356"/>
    </row>
    <row r="19" spans="1:7" s="12" customFormat="1" ht="31.5" x14ac:dyDescent="0.25">
      <c r="A19" s="11" t="s">
        <v>29</v>
      </c>
      <c r="B19" s="16" t="s">
        <v>30</v>
      </c>
      <c r="C19" s="354">
        <v>7</v>
      </c>
      <c r="D19" s="355"/>
      <c r="E19" s="355"/>
      <c r="F19" s="355"/>
      <c r="G19" s="356"/>
    </row>
    <row r="20" spans="1:7" s="12" customFormat="1" ht="31.5" x14ac:dyDescent="0.25">
      <c r="A20" s="11" t="s">
        <v>31</v>
      </c>
      <c r="B20" s="16" t="s">
        <v>32</v>
      </c>
      <c r="C20" s="354">
        <v>35</v>
      </c>
      <c r="D20" s="355"/>
      <c r="E20" s="355"/>
      <c r="F20" s="355"/>
      <c r="G20" s="356"/>
    </row>
    <row r="21" spans="1:7" s="12" customFormat="1" ht="89.45" customHeight="1" thickBot="1" x14ac:dyDescent="0.3">
      <c r="A21" s="11" t="s">
        <v>33</v>
      </c>
      <c r="B21" s="17" t="s">
        <v>34</v>
      </c>
      <c r="C21" s="370" t="s">
        <v>1151</v>
      </c>
      <c r="D21" s="371"/>
      <c r="E21" s="371"/>
      <c r="F21" s="371"/>
      <c r="G21" s="372"/>
    </row>
    <row r="22" spans="1:7" s="12" customFormat="1" x14ac:dyDescent="0.25"/>
    <row r="23" spans="1:7" s="12" customFormat="1" x14ac:dyDescent="0.25">
      <c r="A23" s="366" t="s">
        <v>129</v>
      </c>
      <c r="B23" s="366"/>
      <c r="C23" s="366"/>
      <c r="D23" s="366"/>
      <c r="E23" s="366"/>
      <c r="F23" s="366"/>
      <c r="G23" s="366"/>
    </row>
    <row r="24" spans="1:7" s="12" customFormat="1" ht="16.5" thickBot="1" x14ac:dyDescent="0.3"/>
    <row r="25" spans="1:7" s="12" customFormat="1" ht="48" thickBot="1" x14ac:dyDescent="0.3">
      <c r="A25" s="11" t="s">
        <v>35</v>
      </c>
      <c r="B25" s="15" t="s">
        <v>36</v>
      </c>
      <c r="C25" s="367" t="s">
        <v>37</v>
      </c>
      <c r="D25" s="368"/>
      <c r="E25" s="368"/>
      <c r="F25" s="368"/>
      <c r="G25" s="369"/>
    </row>
    <row r="26" spans="1:7" s="12" customFormat="1" ht="57" customHeight="1" x14ac:dyDescent="0.25">
      <c r="A26" s="11" t="s">
        <v>38</v>
      </c>
      <c r="B26" s="16" t="s">
        <v>39</v>
      </c>
      <c r="C26" s="367" t="s">
        <v>37</v>
      </c>
      <c r="D26" s="368"/>
      <c r="E26" s="368"/>
      <c r="F26" s="368"/>
      <c r="G26" s="369"/>
    </row>
    <row r="27" spans="1:7" s="12" customFormat="1" ht="83.25" customHeight="1" x14ac:dyDescent="0.25">
      <c r="A27" s="11" t="s">
        <v>40</v>
      </c>
      <c r="B27" s="16" t="s">
        <v>41</v>
      </c>
      <c r="C27" s="373" t="s">
        <v>37</v>
      </c>
      <c r="D27" s="374"/>
      <c r="E27" s="374"/>
      <c r="F27" s="374"/>
      <c r="G27" s="375"/>
    </row>
    <row r="28" spans="1:7" s="12" customFormat="1" ht="32.25" thickBot="1" x14ac:dyDescent="0.3">
      <c r="A28" s="11" t="s">
        <v>42</v>
      </c>
      <c r="B28" s="18" t="s">
        <v>43</v>
      </c>
      <c r="C28" s="370" t="s">
        <v>956</v>
      </c>
      <c r="D28" s="371"/>
      <c r="E28" s="371"/>
      <c r="F28" s="371"/>
      <c r="G28" s="372"/>
    </row>
    <row r="29" spans="1:7" s="12" customFormat="1" x14ac:dyDescent="0.25"/>
    <row r="30" spans="1:7" s="12" customFormat="1" x14ac:dyDescent="0.25">
      <c r="A30" s="366" t="s">
        <v>122</v>
      </c>
      <c r="B30" s="366"/>
      <c r="C30" s="366"/>
      <c r="D30" s="366"/>
      <c r="E30" s="366"/>
      <c r="F30" s="366"/>
      <c r="G30" s="366"/>
    </row>
    <row r="31" spans="1:7" s="12" customFormat="1" ht="16.5" thickBot="1" x14ac:dyDescent="0.3"/>
    <row r="32" spans="1:7" s="12" customFormat="1" ht="173.45" customHeight="1" x14ac:dyDescent="0.25">
      <c r="A32" s="11" t="s">
        <v>44</v>
      </c>
      <c r="B32" s="15" t="s">
        <v>45</v>
      </c>
      <c r="C32" s="354" t="s">
        <v>1156</v>
      </c>
      <c r="D32" s="355"/>
      <c r="E32" s="355"/>
      <c r="F32" s="355"/>
      <c r="G32" s="356"/>
    </row>
    <row r="33" spans="1:7" s="12" customFormat="1" ht="51.75" customHeight="1" x14ac:dyDescent="0.25">
      <c r="A33" s="11" t="s">
        <v>46</v>
      </c>
      <c r="B33" s="16" t="s">
        <v>47</v>
      </c>
      <c r="C33" s="354" t="s">
        <v>1389</v>
      </c>
      <c r="D33" s="355"/>
      <c r="E33" s="355"/>
      <c r="F33" s="355"/>
      <c r="G33" s="356"/>
    </row>
    <row r="34" spans="1:7" s="12" customFormat="1" ht="47.25" x14ac:dyDescent="0.25">
      <c r="A34" s="11" t="s">
        <v>48</v>
      </c>
      <c r="B34" s="16" t="s">
        <v>49</v>
      </c>
      <c r="C34" s="354" t="s">
        <v>134</v>
      </c>
      <c r="D34" s="355"/>
      <c r="E34" s="355"/>
      <c r="F34" s="355"/>
      <c r="G34" s="356"/>
    </row>
    <row r="35" spans="1:7" s="12" customFormat="1" ht="97.9" customHeight="1" thickBot="1" x14ac:dyDescent="0.3">
      <c r="A35" s="11" t="s">
        <v>50</v>
      </c>
      <c r="B35" s="18" t="s">
        <v>51</v>
      </c>
      <c r="C35" s="370" t="s">
        <v>147</v>
      </c>
      <c r="D35" s="371"/>
      <c r="E35" s="371"/>
      <c r="F35" s="371"/>
      <c r="G35" s="372"/>
    </row>
    <row r="36" spans="1:7" s="12" customFormat="1" x14ac:dyDescent="0.25"/>
    <row r="37" spans="1:7" s="12" customFormat="1" x14ac:dyDescent="0.25">
      <c r="A37" s="366" t="s">
        <v>124</v>
      </c>
      <c r="B37" s="366"/>
      <c r="C37" s="366"/>
      <c r="D37" s="366"/>
      <c r="E37" s="366"/>
      <c r="F37" s="366"/>
      <c r="G37" s="366"/>
    </row>
    <row r="38" spans="1:7" s="12" customFormat="1" ht="16.5" thickBot="1" x14ac:dyDescent="0.3"/>
    <row r="39" spans="1:7" s="12" customFormat="1" ht="63" x14ac:dyDescent="0.25">
      <c r="A39" s="11" t="s">
        <v>52</v>
      </c>
      <c r="B39" s="15" t="s">
        <v>53</v>
      </c>
      <c r="C39" s="367" t="s">
        <v>135</v>
      </c>
      <c r="D39" s="368"/>
      <c r="E39" s="368"/>
      <c r="F39" s="368"/>
      <c r="G39" s="369"/>
    </row>
    <row r="40" spans="1:7" s="12" customFormat="1" ht="47.25" x14ac:dyDescent="0.25">
      <c r="A40" s="11" t="s">
        <v>54</v>
      </c>
      <c r="B40" s="16" t="s">
        <v>55</v>
      </c>
      <c r="C40" s="354" t="s">
        <v>136</v>
      </c>
      <c r="D40" s="355"/>
      <c r="E40" s="355"/>
      <c r="F40" s="355"/>
      <c r="G40" s="356"/>
    </row>
    <row r="41" spans="1:7" s="12" customFormat="1" ht="63.75" thickBot="1" x14ac:dyDescent="0.3">
      <c r="A41" s="24" t="s">
        <v>56</v>
      </c>
      <c r="B41" s="18" t="s">
        <v>57</v>
      </c>
      <c r="C41" s="370" t="s">
        <v>141</v>
      </c>
      <c r="D41" s="371"/>
      <c r="E41" s="371"/>
      <c r="F41" s="371"/>
      <c r="G41" s="372"/>
    </row>
    <row r="43" spans="1:7" x14ac:dyDescent="0.25">
      <c r="A43" s="377" t="s">
        <v>123</v>
      </c>
      <c r="B43" s="377"/>
      <c r="C43" s="377"/>
      <c r="D43" s="377"/>
      <c r="E43" s="377"/>
      <c r="F43" s="377"/>
      <c r="G43" s="377"/>
    </row>
    <row r="44" spans="1:7" ht="16.5" thickBot="1" x14ac:dyDescent="0.3"/>
    <row r="45" spans="1:7" s="12" customFormat="1" ht="16.5" thickBot="1" x14ac:dyDescent="0.3">
      <c r="A45" s="378" t="s">
        <v>58</v>
      </c>
      <c r="B45" s="19" t="s">
        <v>59</v>
      </c>
      <c r="C45" s="380" t="s">
        <v>60</v>
      </c>
      <c r="D45" s="381"/>
      <c r="E45" s="381"/>
      <c r="F45" s="381"/>
      <c r="G45" s="382"/>
    </row>
    <row r="46" spans="1:7" s="12" customFormat="1" ht="114" customHeight="1" thickBot="1" x14ac:dyDescent="0.3">
      <c r="A46" s="379"/>
      <c r="B46" s="20" t="s">
        <v>1159</v>
      </c>
      <c r="C46" s="354" t="s">
        <v>1157</v>
      </c>
      <c r="D46" s="355"/>
      <c r="E46" s="355"/>
      <c r="F46" s="355"/>
      <c r="G46" s="356"/>
    </row>
    <row r="47" spans="1:7" ht="31.5" x14ac:dyDescent="0.25">
      <c r="B47" s="10" t="s">
        <v>120</v>
      </c>
    </row>
    <row r="49" spans="1:12" ht="31.5" customHeight="1" x14ac:dyDescent="0.25">
      <c r="A49" s="376" t="s">
        <v>61</v>
      </c>
      <c r="B49" s="376"/>
      <c r="C49" s="376"/>
      <c r="D49" s="376"/>
      <c r="E49" s="376"/>
      <c r="F49" s="376"/>
      <c r="G49" s="376"/>
    </row>
    <row r="51" spans="1:12" ht="13.5" customHeight="1" thickBot="1" x14ac:dyDescent="0.3">
      <c r="A51" s="3" t="s">
        <v>62</v>
      </c>
      <c r="B51" s="4" t="s">
        <v>63</v>
      </c>
      <c r="C51" s="4" t="s">
        <v>64</v>
      </c>
      <c r="D51" s="386" t="s">
        <v>65</v>
      </c>
      <c r="E51" s="386"/>
      <c r="F51" s="386" t="s">
        <v>66</v>
      </c>
      <c r="G51" s="386"/>
    </row>
    <row r="52" spans="1:12" s="12" customFormat="1" ht="63.75" customHeight="1" thickBot="1" x14ac:dyDescent="0.3">
      <c r="A52" s="13"/>
      <c r="B52" s="21" t="s">
        <v>67</v>
      </c>
      <c r="C52" s="22" t="s">
        <v>68</v>
      </c>
      <c r="D52" s="387" t="s">
        <v>69</v>
      </c>
      <c r="E52" s="388"/>
      <c r="F52" s="387" t="s">
        <v>70</v>
      </c>
      <c r="G52" s="388"/>
    </row>
    <row r="53" spans="1:12" s="12" customFormat="1" ht="32.25" thickBot="1" x14ac:dyDescent="0.3">
      <c r="A53" s="13"/>
      <c r="B53" s="46" t="s">
        <v>1158</v>
      </c>
      <c r="C53" s="47">
        <v>7</v>
      </c>
      <c r="D53" s="472">
        <v>35</v>
      </c>
      <c r="E53" s="473"/>
      <c r="F53" s="452"/>
      <c r="G53" s="453"/>
    </row>
    <row r="55" spans="1:12" x14ac:dyDescent="0.25">
      <c r="A55" s="377" t="s">
        <v>125</v>
      </c>
      <c r="B55" s="377"/>
      <c r="C55" s="377"/>
      <c r="D55" s="377"/>
      <c r="E55" s="377"/>
      <c r="F55" s="377"/>
      <c r="G55" s="377"/>
    </row>
    <row r="57" spans="1:12" s="12" customFormat="1" ht="13.5" customHeight="1" thickBot="1" x14ac:dyDescent="0.3">
      <c r="A57" s="23">
        <v>42</v>
      </c>
      <c r="B57" s="29" t="s">
        <v>71</v>
      </c>
      <c r="C57" s="454" t="s">
        <v>72</v>
      </c>
      <c r="D57" s="455"/>
      <c r="E57" s="423" t="s">
        <v>73</v>
      </c>
      <c r="F57" s="423"/>
      <c r="G57" s="423"/>
    </row>
    <row r="58" spans="1:12" ht="31.5" customHeight="1" thickBot="1" x14ac:dyDescent="0.3">
      <c r="A58" s="393"/>
      <c r="B58" s="5" t="s">
        <v>74</v>
      </c>
      <c r="C58" s="395" t="s">
        <v>75</v>
      </c>
      <c r="D58" s="396"/>
      <c r="E58" s="397" t="s">
        <v>76</v>
      </c>
      <c r="F58" s="398"/>
      <c r="G58" s="399"/>
    </row>
    <row r="59" spans="1:12" s="12" customFormat="1" ht="22.9" customHeight="1" thickBot="1" x14ac:dyDescent="0.3">
      <c r="A59" s="394"/>
      <c r="B59" s="39" t="s">
        <v>144</v>
      </c>
      <c r="C59" s="456" t="s">
        <v>144</v>
      </c>
      <c r="D59" s="457"/>
      <c r="E59" s="387" t="s">
        <v>144</v>
      </c>
      <c r="F59" s="458"/>
      <c r="G59" s="388"/>
    </row>
    <row r="61" spans="1:12" x14ac:dyDescent="0.25">
      <c r="A61" s="377" t="s">
        <v>126</v>
      </c>
      <c r="B61" s="377"/>
      <c r="C61" s="377"/>
      <c r="D61" s="377"/>
      <c r="E61" s="377"/>
      <c r="F61" s="377"/>
      <c r="G61" s="377"/>
    </row>
    <row r="62" spans="1:12" ht="16.899999999999999" customHeight="1" x14ac:dyDescent="0.25"/>
    <row r="63" spans="1:12" s="12" customFormat="1" ht="16.5" thickBot="1" x14ac:dyDescent="0.3">
      <c r="A63" s="23" t="s">
        <v>77</v>
      </c>
      <c r="B63" s="454" t="s">
        <v>78</v>
      </c>
      <c r="C63" s="455"/>
      <c r="D63" s="29" t="s">
        <v>79</v>
      </c>
      <c r="E63" s="454" t="s">
        <v>80</v>
      </c>
      <c r="F63" s="459"/>
      <c r="G63" s="455"/>
      <c r="I63" s="32"/>
      <c r="J63" s="32"/>
      <c r="K63" s="32"/>
      <c r="L63" s="32"/>
    </row>
    <row r="64" spans="1:12" s="12" customFormat="1" ht="34.5" customHeight="1" thickBot="1" x14ac:dyDescent="0.3">
      <c r="A64" s="460"/>
      <c r="B64" s="462" t="s">
        <v>81</v>
      </c>
      <c r="C64" s="45" t="s">
        <v>82</v>
      </c>
      <c r="D64" s="22" t="s">
        <v>83</v>
      </c>
      <c r="E64" s="380" t="s">
        <v>84</v>
      </c>
      <c r="F64" s="381"/>
      <c r="G64" s="382"/>
      <c r="I64" s="32"/>
      <c r="J64" s="33"/>
      <c r="K64" s="33"/>
      <c r="L64" s="33"/>
    </row>
    <row r="65" spans="1:13" s="12" customFormat="1" ht="87" customHeight="1" x14ac:dyDescent="0.25">
      <c r="A65" s="461"/>
      <c r="B65" s="463"/>
      <c r="C65" s="34" t="s">
        <v>85</v>
      </c>
      <c r="D65" s="43" t="s">
        <v>130</v>
      </c>
      <c r="E65" s="426" t="s">
        <v>131</v>
      </c>
      <c r="F65" s="465"/>
      <c r="G65" s="427"/>
      <c r="I65" s="32"/>
      <c r="J65" s="35"/>
      <c r="K65" s="35"/>
      <c r="L65" s="35"/>
    </row>
    <row r="66" spans="1:13" s="12" customFormat="1" x14ac:dyDescent="0.25">
      <c r="A66" s="461"/>
      <c r="B66" s="463"/>
      <c r="C66" s="42" t="s">
        <v>1115</v>
      </c>
      <c r="D66" s="50">
        <v>0</v>
      </c>
      <c r="E66" s="466"/>
      <c r="F66" s="467"/>
      <c r="G66" s="461"/>
      <c r="I66" s="32"/>
      <c r="J66" s="32"/>
      <c r="K66" s="32"/>
      <c r="L66" s="32"/>
    </row>
    <row r="67" spans="1:13" s="12" customFormat="1" x14ac:dyDescent="0.25">
      <c r="A67" s="461"/>
      <c r="B67" s="463"/>
      <c r="C67" s="42" t="s">
        <v>1116</v>
      </c>
      <c r="D67" s="50">
        <v>0</v>
      </c>
      <c r="E67" s="466"/>
      <c r="F67" s="467"/>
      <c r="G67" s="461"/>
      <c r="I67" s="32"/>
      <c r="J67" s="32"/>
      <c r="K67" s="32"/>
      <c r="L67" s="32"/>
    </row>
    <row r="68" spans="1:13" s="12" customFormat="1" x14ac:dyDescent="0.25">
      <c r="A68" s="461"/>
      <c r="B68" s="463"/>
      <c r="C68" s="42" t="s">
        <v>1117</v>
      </c>
      <c r="D68" s="50">
        <v>0</v>
      </c>
      <c r="E68" s="466"/>
      <c r="F68" s="467"/>
      <c r="G68" s="461"/>
      <c r="I68" s="32"/>
      <c r="J68" s="32"/>
      <c r="K68" s="32"/>
      <c r="L68" s="32"/>
    </row>
    <row r="69" spans="1:13" s="12" customFormat="1" x14ac:dyDescent="0.25">
      <c r="A69" s="461"/>
      <c r="B69" s="463"/>
      <c r="C69" s="42" t="s">
        <v>1118</v>
      </c>
      <c r="D69" s="50">
        <v>0</v>
      </c>
      <c r="E69" s="466"/>
      <c r="F69" s="467"/>
      <c r="G69" s="461"/>
      <c r="I69" s="32"/>
      <c r="J69" s="32"/>
      <c r="K69" s="32"/>
      <c r="L69" s="32"/>
    </row>
    <row r="70" spans="1:13" s="12" customFormat="1" x14ac:dyDescent="0.25">
      <c r="A70" s="461"/>
      <c r="B70" s="463"/>
      <c r="C70" s="42" t="s">
        <v>1119</v>
      </c>
      <c r="D70" s="50">
        <v>0</v>
      </c>
      <c r="E70" s="466"/>
      <c r="F70" s="467"/>
      <c r="G70" s="461"/>
      <c r="I70" s="32"/>
      <c r="J70" s="32"/>
      <c r="K70" s="32"/>
      <c r="L70" s="32"/>
    </row>
    <row r="71" spans="1:13" s="12" customFormat="1" x14ac:dyDescent="0.25">
      <c r="A71" s="461"/>
      <c r="B71" s="464"/>
      <c r="C71" s="42" t="s">
        <v>1120</v>
      </c>
      <c r="D71" s="50">
        <v>0</v>
      </c>
      <c r="E71" s="468"/>
      <c r="F71" s="469"/>
      <c r="G71" s="470"/>
      <c r="I71" s="32"/>
      <c r="J71" s="32"/>
      <c r="K71" s="32"/>
      <c r="L71" s="32"/>
    </row>
    <row r="72" spans="1:13" s="12" customFormat="1" x14ac:dyDescent="0.25">
      <c r="I72" s="35"/>
      <c r="J72" s="35"/>
      <c r="K72" s="35"/>
      <c r="L72" s="35"/>
      <c r="M72" s="36"/>
    </row>
    <row r="73" spans="1:13" s="12" customFormat="1" ht="16.5" thickBot="1" x14ac:dyDescent="0.3">
      <c r="A73" s="23" t="s">
        <v>86</v>
      </c>
      <c r="B73" s="423" t="s">
        <v>87</v>
      </c>
      <c r="C73" s="423"/>
      <c r="D73" s="29" t="s">
        <v>88</v>
      </c>
      <c r="E73" s="423" t="s">
        <v>89</v>
      </c>
      <c r="F73" s="423"/>
      <c r="G73" s="423"/>
      <c r="I73" s="37"/>
      <c r="J73" s="37"/>
      <c r="K73" s="37"/>
      <c r="L73" s="37"/>
      <c r="M73" s="37"/>
    </row>
    <row r="74" spans="1:13" s="12" customFormat="1" ht="39.75" customHeight="1" thickBot="1" x14ac:dyDescent="0.3">
      <c r="A74" s="460"/>
      <c r="B74" s="462" t="s">
        <v>90</v>
      </c>
      <c r="C74" s="45" t="s">
        <v>82</v>
      </c>
      <c r="D74" s="22" t="s">
        <v>83</v>
      </c>
      <c r="E74" s="380" t="s">
        <v>84</v>
      </c>
      <c r="F74" s="381"/>
      <c r="G74" s="382"/>
      <c r="J74" s="38"/>
      <c r="K74" s="38"/>
      <c r="L74" s="38"/>
      <c r="M74" s="38"/>
    </row>
    <row r="75" spans="1:13" s="12" customFormat="1" ht="116.25" customHeight="1" thickBot="1" x14ac:dyDescent="0.3">
      <c r="A75" s="461"/>
      <c r="B75" s="463"/>
      <c r="C75" s="34" t="s">
        <v>132</v>
      </c>
      <c r="D75" s="45" t="s">
        <v>149</v>
      </c>
      <c r="E75" s="426" t="s">
        <v>133</v>
      </c>
      <c r="F75" s="465"/>
      <c r="G75" s="427"/>
      <c r="I75" s="37"/>
      <c r="M75" s="37"/>
    </row>
    <row r="76" spans="1:13" s="12" customFormat="1" x14ac:dyDescent="0.25">
      <c r="A76" s="461"/>
      <c r="B76" s="463"/>
      <c r="C76" s="44" t="s">
        <v>1121</v>
      </c>
      <c r="D76" s="51">
        <v>0</v>
      </c>
      <c r="E76" s="466"/>
      <c r="F76" s="467"/>
      <c r="G76" s="461"/>
      <c r="I76" s="37"/>
    </row>
    <row r="77" spans="1:13" s="12" customFormat="1" x14ac:dyDescent="0.25">
      <c r="A77" s="461"/>
      <c r="B77" s="463"/>
      <c r="C77" s="44" t="s">
        <v>1122</v>
      </c>
      <c r="D77" s="51">
        <v>0</v>
      </c>
      <c r="E77" s="466"/>
      <c r="F77" s="467"/>
      <c r="G77" s="461"/>
      <c r="I77" s="37"/>
    </row>
    <row r="78" spans="1:13" s="12" customFormat="1" x14ac:dyDescent="0.25">
      <c r="A78" s="461"/>
      <c r="B78" s="463"/>
      <c r="C78" s="44" t="s">
        <v>1123</v>
      </c>
      <c r="D78" s="51">
        <v>0</v>
      </c>
      <c r="E78" s="466"/>
      <c r="F78" s="467"/>
      <c r="G78" s="461"/>
      <c r="I78" s="37"/>
    </row>
    <row r="79" spans="1:13" s="12" customFormat="1" x14ac:dyDescent="0.25">
      <c r="A79" s="461"/>
      <c r="B79" s="463"/>
      <c r="C79" s="44" t="s">
        <v>1124</v>
      </c>
      <c r="D79" s="51">
        <v>0</v>
      </c>
      <c r="E79" s="466"/>
      <c r="F79" s="467"/>
      <c r="G79" s="461"/>
      <c r="I79" s="37"/>
    </row>
    <row r="80" spans="1:13" s="12" customFormat="1" x14ac:dyDescent="0.25">
      <c r="A80" s="461"/>
      <c r="B80" s="463"/>
      <c r="C80" s="44" t="s">
        <v>1125</v>
      </c>
      <c r="D80" s="51">
        <v>0</v>
      </c>
      <c r="E80" s="466"/>
      <c r="F80" s="467"/>
      <c r="G80" s="461"/>
      <c r="I80" s="37"/>
    </row>
    <row r="81" spans="1:9" s="12" customFormat="1" x14ac:dyDescent="0.25">
      <c r="A81" s="461"/>
      <c r="B81" s="464"/>
      <c r="C81" s="44" t="s">
        <v>1126</v>
      </c>
      <c r="D81" s="51">
        <v>0</v>
      </c>
      <c r="E81" s="468"/>
      <c r="F81" s="469"/>
      <c r="G81" s="470"/>
      <c r="I81" s="37"/>
    </row>
    <row r="82" spans="1:9" s="12" customFormat="1" x14ac:dyDescent="0.25"/>
    <row r="83" spans="1:9" x14ac:dyDescent="0.25">
      <c r="A83" s="377" t="s">
        <v>127</v>
      </c>
      <c r="B83" s="377"/>
      <c r="C83" s="377"/>
      <c r="D83" s="377"/>
      <c r="E83" s="377"/>
      <c r="F83" s="377"/>
      <c r="G83" s="377"/>
    </row>
    <row r="85" spans="1:9" s="12" customFormat="1" ht="16.5" thickBot="1" x14ac:dyDescent="0.3">
      <c r="A85" s="23" t="s">
        <v>91</v>
      </c>
      <c r="B85" s="423" t="s">
        <v>92</v>
      </c>
      <c r="C85" s="423"/>
      <c r="D85" s="423" t="s">
        <v>93</v>
      </c>
      <c r="E85" s="423"/>
      <c r="F85" s="424" t="s">
        <v>94</v>
      </c>
      <c r="G85" s="425"/>
    </row>
    <row r="86" spans="1:9" s="12" customFormat="1" ht="64.5" customHeight="1" thickBot="1" x14ac:dyDescent="0.3">
      <c r="B86" s="426" t="s">
        <v>95</v>
      </c>
      <c r="C86" s="427"/>
      <c r="D86" s="426" t="s">
        <v>96</v>
      </c>
      <c r="E86" s="427"/>
      <c r="F86" s="387" t="s">
        <v>97</v>
      </c>
      <c r="G86" s="388"/>
    </row>
    <row r="87" spans="1:9" s="12" customFormat="1" ht="16.5" thickBot="1" x14ac:dyDescent="0.3">
      <c r="B87" s="428"/>
      <c r="C87" s="429"/>
      <c r="D87" s="428"/>
      <c r="E87" s="429"/>
      <c r="F87" s="22" t="s">
        <v>98</v>
      </c>
      <c r="G87" s="26" t="s">
        <v>99</v>
      </c>
    </row>
    <row r="88" spans="1:9" s="12" customFormat="1" ht="95.25" customHeight="1" thickBot="1" x14ac:dyDescent="0.3">
      <c r="B88" s="25" t="s">
        <v>145</v>
      </c>
      <c r="C88" s="27"/>
      <c r="D88" s="432" t="s">
        <v>100</v>
      </c>
      <c r="E88" s="433"/>
      <c r="F88" s="48" t="s">
        <v>1390</v>
      </c>
      <c r="G88" s="48" t="s">
        <v>1391</v>
      </c>
    </row>
    <row r="89" spans="1:9" s="12" customFormat="1" ht="115.5" customHeight="1" x14ac:dyDescent="0.25">
      <c r="B89" s="430" t="s">
        <v>146</v>
      </c>
      <c r="C89" s="431"/>
      <c r="D89" s="432" t="s">
        <v>100</v>
      </c>
      <c r="E89" s="433"/>
      <c r="F89" s="48" t="s">
        <v>1392</v>
      </c>
      <c r="G89" s="48" t="s">
        <v>1393</v>
      </c>
    </row>
    <row r="90" spans="1:9" s="12" customFormat="1" ht="32.25" customHeight="1" thickBot="1" x14ac:dyDescent="0.3">
      <c r="B90" s="428" t="s">
        <v>101</v>
      </c>
      <c r="C90" s="439"/>
      <c r="D90" s="439"/>
      <c r="E90" s="439"/>
      <c r="F90" s="28" t="s">
        <v>102</v>
      </c>
      <c r="G90" s="28" t="s">
        <v>102</v>
      </c>
    </row>
    <row r="91" spans="1:9" s="12" customFormat="1" x14ac:dyDescent="0.25"/>
    <row r="93" spans="1:9" x14ac:dyDescent="0.25">
      <c r="A93" s="377" t="s">
        <v>128</v>
      </c>
      <c r="B93" s="377"/>
      <c r="C93" s="377"/>
      <c r="D93" s="377"/>
      <c r="E93" s="377"/>
      <c r="F93" s="377"/>
      <c r="G93" s="377"/>
    </row>
    <row r="95" spans="1:9" ht="16.5" thickBot="1" x14ac:dyDescent="0.3">
      <c r="A95" s="3" t="s">
        <v>103</v>
      </c>
      <c r="B95" s="4" t="s">
        <v>104</v>
      </c>
      <c r="C95" s="4" t="s">
        <v>105</v>
      </c>
      <c r="D95" s="4" t="s">
        <v>106</v>
      </c>
      <c r="E95" s="4" t="s">
        <v>107</v>
      </c>
      <c r="F95" s="4" t="s">
        <v>108</v>
      </c>
      <c r="G95" s="4" t="s">
        <v>109</v>
      </c>
    </row>
    <row r="96" spans="1:9" s="12" customFormat="1" ht="95.25" thickBot="1" x14ac:dyDescent="0.3">
      <c r="A96" s="393"/>
      <c r="B96" s="22" t="s">
        <v>110</v>
      </c>
      <c r="C96" s="22" t="s">
        <v>111</v>
      </c>
      <c r="D96" s="22" t="s">
        <v>112</v>
      </c>
      <c r="E96" s="22" t="s">
        <v>113</v>
      </c>
      <c r="F96" s="22" t="s">
        <v>114</v>
      </c>
      <c r="G96" s="22" t="s">
        <v>115</v>
      </c>
    </row>
    <row r="97" spans="1:11" s="12" customFormat="1" ht="63.75" thickBot="1" x14ac:dyDescent="0.3">
      <c r="A97" s="394"/>
      <c r="B97" s="31" t="s">
        <v>1155</v>
      </c>
      <c r="C97" s="49" t="s">
        <v>1394</v>
      </c>
      <c r="D97" s="49" t="s">
        <v>1154</v>
      </c>
      <c r="E97" s="53">
        <v>11.732734233333334</v>
      </c>
      <c r="F97" s="52">
        <v>12.86454028691997</v>
      </c>
      <c r="G97" s="49" t="s">
        <v>137</v>
      </c>
      <c r="K97" s="13"/>
    </row>
    <row r="98" spans="1:11" s="9" customFormat="1" ht="16.5" thickBot="1" x14ac:dyDescent="0.3">
      <c r="A98" s="394"/>
      <c r="B98" s="6" t="s">
        <v>116</v>
      </c>
      <c r="C98" s="7"/>
      <c r="D98" s="7"/>
      <c r="E98" s="8">
        <f>SUM(E97:E97)</f>
        <v>11.732734233333334</v>
      </c>
      <c r="F98" s="8">
        <f>SUM(F97:F97)</f>
        <v>12.86454028691997</v>
      </c>
      <c r="G98" s="7"/>
      <c r="K98" s="40"/>
    </row>
    <row r="99" spans="1:11" x14ac:dyDescent="0.25">
      <c r="K99" s="41"/>
    </row>
    <row r="100" spans="1:11" ht="16.5" thickBot="1" x14ac:dyDescent="0.3">
      <c r="A100" s="358" t="s">
        <v>117</v>
      </c>
      <c r="B100" s="358"/>
      <c r="C100" s="358"/>
      <c r="D100" s="358"/>
      <c r="E100" s="358"/>
      <c r="F100" s="358"/>
      <c r="G100" s="358"/>
      <c r="K100" s="41"/>
    </row>
    <row r="101" spans="1:11" s="12" customFormat="1" ht="12.6" customHeight="1" x14ac:dyDescent="0.25">
      <c r="A101" s="11">
        <v>47</v>
      </c>
      <c r="B101" s="440" t="s">
        <v>143</v>
      </c>
      <c r="C101" s="441"/>
      <c r="D101" s="441"/>
      <c r="E101" s="441"/>
      <c r="F101" s="441"/>
      <c r="G101" s="442"/>
      <c r="K101" s="13"/>
    </row>
    <row r="102" spans="1:11" s="12" customFormat="1" ht="12.6" customHeight="1" x14ac:dyDescent="0.25">
      <c r="A102" s="13"/>
      <c r="B102" s="443"/>
      <c r="C102" s="444"/>
      <c r="D102" s="444"/>
      <c r="E102" s="444"/>
      <c r="F102" s="444"/>
      <c r="G102" s="445"/>
    </row>
    <row r="103" spans="1:11" s="12" customFormat="1" ht="22.15" customHeight="1" x14ac:dyDescent="0.25">
      <c r="A103" s="13"/>
      <c r="B103" s="443"/>
      <c r="C103" s="444"/>
      <c r="D103" s="444"/>
      <c r="E103" s="444"/>
      <c r="F103" s="444"/>
      <c r="G103" s="445"/>
    </row>
    <row r="104" spans="1:11" s="12" customFormat="1" ht="14.45" customHeight="1" thickBot="1" x14ac:dyDescent="0.3">
      <c r="A104" s="13"/>
      <c r="B104" s="383"/>
      <c r="C104" s="384"/>
      <c r="D104" s="384"/>
      <c r="E104" s="384"/>
      <c r="F104" s="384"/>
      <c r="G104" s="385"/>
    </row>
    <row r="106" spans="1:11" x14ac:dyDescent="0.25">
      <c r="A106" s="358" t="s">
        <v>118</v>
      </c>
      <c r="B106" s="358"/>
      <c r="C106" s="358"/>
      <c r="D106" s="358"/>
      <c r="E106" s="358"/>
      <c r="F106" s="358"/>
      <c r="G106" s="358"/>
    </row>
    <row r="107" spans="1:11" ht="16.5" thickBot="1" x14ac:dyDescent="0.3"/>
    <row r="108" spans="1:11" ht="6" customHeight="1" x14ac:dyDescent="0.25">
      <c r="A108" s="471">
        <v>48</v>
      </c>
      <c r="B108" s="410" t="s">
        <v>102</v>
      </c>
      <c r="C108" s="410"/>
      <c r="D108" s="410"/>
      <c r="E108" s="410"/>
      <c r="F108" s="410"/>
      <c r="G108" s="411"/>
    </row>
    <row r="109" spans="1:11" ht="2.4500000000000002" customHeight="1" x14ac:dyDescent="0.25">
      <c r="A109" s="471"/>
      <c r="B109" s="358"/>
      <c r="C109" s="358"/>
      <c r="D109" s="358"/>
      <c r="E109" s="358"/>
      <c r="F109" s="358"/>
      <c r="G109" s="394"/>
    </row>
    <row r="110" spans="1:11" ht="2.4500000000000002" customHeight="1" x14ac:dyDescent="0.25">
      <c r="A110" s="471"/>
      <c r="B110" s="358"/>
      <c r="C110" s="358"/>
      <c r="D110" s="358"/>
      <c r="E110" s="358"/>
      <c r="F110" s="358"/>
      <c r="G110" s="394"/>
    </row>
    <row r="111" spans="1:11" ht="2.4500000000000002" customHeight="1" x14ac:dyDescent="0.25">
      <c r="A111" s="471"/>
      <c r="B111" s="358"/>
      <c r="C111" s="358"/>
      <c r="D111" s="358"/>
      <c r="E111" s="358"/>
      <c r="F111" s="358"/>
      <c r="G111" s="394"/>
    </row>
    <row r="112" spans="1:11" ht="2.4500000000000002" customHeight="1" x14ac:dyDescent="0.25">
      <c r="A112" s="471"/>
      <c r="B112" s="358"/>
      <c r="C112" s="358"/>
      <c r="D112" s="358"/>
      <c r="E112" s="358"/>
      <c r="F112" s="358"/>
      <c r="G112" s="394"/>
    </row>
    <row r="113" spans="2:7" ht="2.4500000000000002" customHeight="1" x14ac:dyDescent="0.25">
      <c r="B113" s="438"/>
      <c r="C113" s="358"/>
      <c r="D113" s="358"/>
      <c r="E113" s="358"/>
      <c r="F113" s="358"/>
      <c r="G113" s="394"/>
    </row>
    <row r="114" spans="2:7" ht="2.4500000000000002" customHeight="1" x14ac:dyDescent="0.25">
      <c r="B114" s="438"/>
      <c r="C114" s="358"/>
      <c r="D114" s="358"/>
      <c r="E114" s="358"/>
      <c r="F114" s="358"/>
      <c r="G114" s="394"/>
    </row>
    <row r="115" spans="2:7" ht="2.4500000000000002" customHeight="1" x14ac:dyDescent="0.25">
      <c r="B115" s="438"/>
      <c r="C115" s="358"/>
      <c r="D115" s="358"/>
      <c r="E115" s="358"/>
      <c r="F115" s="358"/>
      <c r="G115" s="394"/>
    </row>
    <row r="116" spans="2:7" ht="2.4500000000000002" customHeight="1" x14ac:dyDescent="0.25">
      <c r="B116" s="438"/>
      <c r="C116" s="358"/>
      <c r="D116" s="358"/>
      <c r="E116" s="358"/>
      <c r="F116" s="358"/>
      <c r="G116" s="394"/>
    </row>
    <row r="117" spans="2:7" ht="2.4500000000000002" customHeight="1" x14ac:dyDescent="0.25">
      <c r="B117" s="438"/>
      <c r="C117" s="358"/>
      <c r="D117" s="358"/>
      <c r="E117" s="358"/>
      <c r="F117" s="358"/>
      <c r="G117" s="394"/>
    </row>
    <row r="118" spans="2:7" ht="2.4500000000000002" customHeight="1" x14ac:dyDescent="0.25">
      <c r="B118" s="438"/>
      <c r="C118" s="358"/>
      <c r="D118" s="358"/>
      <c r="E118" s="358"/>
      <c r="F118" s="358"/>
      <c r="G118" s="394"/>
    </row>
    <row r="119" spans="2:7" ht="2.4500000000000002" customHeight="1" x14ac:dyDescent="0.25">
      <c r="B119" s="438"/>
      <c r="C119" s="358"/>
      <c r="D119" s="358"/>
      <c r="E119" s="358"/>
      <c r="F119" s="358"/>
      <c r="G119" s="394"/>
    </row>
    <row r="120" spans="2:7" ht="2.4500000000000002" customHeight="1" x14ac:dyDescent="0.25">
      <c r="B120" s="438"/>
      <c r="C120" s="358"/>
      <c r="D120" s="358"/>
      <c r="E120" s="358"/>
      <c r="F120" s="358"/>
      <c r="G120" s="394"/>
    </row>
    <row r="121" spans="2:7" ht="2.4500000000000002" customHeight="1" x14ac:dyDescent="0.25">
      <c r="B121" s="438"/>
      <c r="C121" s="358"/>
      <c r="D121" s="358"/>
      <c r="E121" s="358"/>
      <c r="F121" s="358"/>
      <c r="G121" s="394"/>
    </row>
    <row r="122" spans="2:7" ht="2.4500000000000002" customHeight="1" x14ac:dyDescent="0.25">
      <c r="B122" s="438"/>
      <c r="C122" s="358"/>
      <c r="D122" s="358"/>
      <c r="E122" s="358"/>
      <c r="F122" s="358"/>
      <c r="G122" s="394"/>
    </row>
    <row r="123" spans="2:7" ht="2.4500000000000002" customHeight="1" x14ac:dyDescent="0.25">
      <c r="B123" s="438"/>
      <c r="C123" s="358"/>
      <c r="D123" s="358"/>
      <c r="E123" s="358"/>
      <c r="F123" s="358"/>
      <c r="G123" s="394"/>
    </row>
    <row r="124" spans="2:7" ht="2.4500000000000002" customHeight="1" x14ac:dyDescent="0.25">
      <c r="B124" s="438"/>
      <c r="C124" s="358"/>
      <c r="D124" s="358"/>
      <c r="E124" s="358"/>
      <c r="F124" s="358"/>
      <c r="G124" s="394"/>
    </row>
    <row r="125" spans="2:7" ht="2.4500000000000002" customHeight="1" x14ac:dyDescent="0.25">
      <c r="B125" s="438"/>
      <c r="C125" s="358"/>
      <c r="D125" s="358"/>
      <c r="E125" s="358"/>
      <c r="F125" s="358"/>
      <c r="G125" s="394"/>
    </row>
    <row r="126" spans="2:7" ht="2.4500000000000002" customHeight="1" x14ac:dyDescent="0.25">
      <c r="B126" s="438"/>
      <c r="C126" s="358"/>
      <c r="D126" s="358"/>
      <c r="E126" s="358"/>
      <c r="F126" s="358"/>
      <c r="G126" s="394"/>
    </row>
    <row r="127" spans="2:7" ht="2.4500000000000002" customHeight="1" x14ac:dyDescent="0.25">
      <c r="B127" s="438"/>
      <c r="C127" s="358"/>
      <c r="D127" s="358"/>
      <c r="E127" s="358"/>
      <c r="F127" s="358"/>
      <c r="G127" s="394"/>
    </row>
    <row r="128" spans="2:7" ht="2.4500000000000002" customHeight="1" x14ac:dyDescent="0.25">
      <c r="B128" s="438"/>
      <c r="C128" s="358"/>
      <c r="D128" s="358"/>
      <c r="E128" s="358"/>
      <c r="F128" s="358"/>
      <c r="G128" s="394"/>
    </row>
    <row r="129" spans="2:7" ht="2.4500000000000002" customHeight="1" x14ac:dyDescent="0.25">
      <c r="B129" s="438"/>
      <c r="C129" s="358"/>
      <c r="D129" s="358"/>
      <c r="E129" s="358"/>
      <c r="F129" s="358"/>
      <c r="G129" s="394"/>
    </row>
    <row r="130" spans="2:7" ht="2.4500000000000002" customHeight="1" x14ac:dyDescent="0.25">
      <c r="B130" s="438"/>
      <c r="C130" s="358"/>
      <c r="D130" s="358"/>
      <c r="E130" s="358"/>
      <c r="F130" s="358"/>
      <c r="G130" s="394"/>
    </row>
    <row r="131" spans="2:7" ht="2.4500000000000002" customHeight="1" x14ac:dyDescent="0.25">
      <c r="B131" s="438"/>
      <c r="C131" s="358"/>
      <c r="D131" s="358"/>
      <c r="E131" s="358"/>
      <c r="F131" s="358"/>
      <c r="G131" s="394"/>
    </row>
    <row r="132" spans="2:7" ht="2.4500000000000002" customHeight="1" x14ac:dyDescent="0.25">
      <c r="B132" s="438"/>
      <c r="C132" s="358"/>
      <c r="D132" s="358"/>
      <c r="E132" s="358"/>
      <c r="F132" s="358"/>
      <c r="G132" s="394"/>
    </row>
    <row r="133" spans="2:7" ht="2.4500000000000002" customHeight="1" x14ac:dyDescent="0.25">
      <c r="B133" s="438"/>
      <c r="C133" s="358"/>
      <c r="D133" s="358"/>
      <c r="E133" s="358"/>
      <c r="F133" s="358"/>
      <c r="G133" s="394"/>
    </row>
    <row r="134" spans="2:7" ht="2.4500000000000002" customHeight="1" x14ac:dyDescent="0.25">
      <c r="B134" s="438"/>
      <c r="C134" s="358"/>
      <c r="D134" s="358"/>
      <c r="E134" s="358"/>
      <c r="F134" s="358"/>
      <c r="G134" s="394"/>
    </row>
    <row r="135" spans="2:7" ht="2.4500000000000002" customHeight="1" thickBot="1" x14ac:dyDescent="0.3">
      <c r="B135" s="417"/>
      <c r="C135" s="418"/>
      <c r="D135" s="418"/>
      <c r="E135" s="418"/>
      <c r="F135" s="418"/>
      <c r="G135" s="419"/>
    </row>
  </sheetData>
  <mergeCells count="81">
    <mergeCell ref="C18:G18"/>
    <mergeCell ref="C19:G19"/>
    <mergeCell ref="C20:G20"/>
    <mergeCell ref="C13:G13"/>
    <mergeCell ref="C14:G14"/>
    <mergeCell ref="C15:G15"/>
    <mergeCell ref="C16:G16"/>
    <mergeCell ref="C17:G17"/>
    <mergeCell ref="C12:G12"/>
    <mergeCell ref="A1:G1"/>
    <mergeCell ref="A2:G2"/>
    <mergeCell ref="C5:G5"/>
    <mergeCell ref="A9:G9"/>
    <mergeCell ref="C11:G11"/>
    <mergeCell ref="C6:G6"/>
    <mergeCell ref="C7:G7"/>
    <mergeCell ref="C21:G21"/>
    <mergeCell ref="A23:G23"/>
    <mergeCell ref="C25:G25"/>
    <mergeCell ref="A43:G43"/>
    <mergeCell ref="C27:G27"/>
    <mergeCell ref="C28:G28"/>
    <mergeCell ref="A30:G30"/>
    <mergeCell ref="C32:G32"/>
    <mergeCell ref="C33:G33"/>
    <mergeCell ref="C34:G34"/>
    <mergeCell ref="C35:G35"/>
    <mergeCell ref="A37:G37"/>
    <mergeCell ref="C39:G39"/>
    <mergeCell ref="C40:G40"/>
    <mergeCell ref="C41:G41"/>
    <mergeCell ref="C26:G26"/>
    <mergeCell ref="C57:D57"/>
    <mergeCell ref="E57:G57"/>
    <mergeCell ref="A45:A46"/>
    <mergeCell ref="C45:G45"/>
    <mergeCell ref="C46:G46"/>
    <mergeCell ref="A49:G49"/>
    <mergeCell ref="D51:E51"/>
    <mergeCell ref="F51:G51"/>
    <mergeCell ref="D52:E52"/>
    <mergeCell ref="F52:G52"/>
    <mergeCell ref="D53:E53"/>
    <mergeCell ref="F53:G53"/>
    <mergeCell ref="A55:G55"/>
    <mergeCell ref="A58:A59"/>
    <mergeCell ref="C58:D58"/>
    <mergeCell ref="E58:G58"/>
    <mergeCell ref="C59:D59"/>
    <mergeCell ref="E59:G59"/>
    <mergeCell ref="B74:B81"/>
    <mergeCell ref="E74:G74"/>
    <mergeCell ref="E75:G81"/>
    <mergeCell ref="A61:G61"/>
    <mergeCell ref="B63:C63"/>
    <mergeCell ref="E63:G63"/>
    <mergeCell ref="A64:A71"/>
    <mergeCell ref="B64:B71"/>
    <mergeCell ref="E64:G64"/>
    <mergeCell ref="E65:G71"/>
    <mergeCell ref="A93:G93"/>
    <mergeCell ref="B90:E90"/>
    <mergeCell ref="A96:A98"/>
    <mergeCell ref="B89:C89"/>
    <mergeCell ref="D89:E89"/>
    <mergeCell ref="B101:G104"/>
    <mergeCell ref="A106:G106"/>
    <mergeCell ref="B108:G135"/>
    <mergeCell ref="A108:A112"/>
    <mergeCell ref="B73:C73"/>
    <mergeCell ref="E73:G73"/>
    <mergeCell ref="A74:A81"/>
    <mergeCell ref="D88:E88"/>
    <mergeCell ref="A100:G100"/>
    <mergeCell ref="A83:G83"/>
    <mergeCell ref="B85:C85"/>
    <mergeCell ref="D85:E85"/>
    <mergeCell ref="F85:G85"/>
    <mergeCell ref="B86:C87"/>
    <mergeCell ref="D86:E87"/>
    <mergeCell ref="F86:G86"/>
  </mergeCells>
  <pageMargins left="0.78740157480314965" right="0.39370078740157483" top="0.78740157480314965" bottom="0.78740157480314965" header="0.31496062992125984" footer="0.31496062992125984"/>
  <pageSetup paperSize="9" scale="5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36"/>
  <sheetViews>
    <sheetView topLeftCell="BW22" workbookViewId="0">
      <selection activeCell="O24" sqref="O24"/>
    </sheetView>
  </sheetViews>
  <sheetFormatPr defaultColWidth="12" defaultRowHeight="15.75" outlineLevelRow="1" x14ac:dyDescent="0.25"/>
  <cols>
    <col min="1" max="1" width="6.7109375" style="81" customWidth="1"/>
    <col min="2" max="2" width="23.28515625" style="82" customWidth="1"/>
    <col min="3" max="3" width="14.5703125" style="81" customWidth="1"/>
    <col min="4" max="6" width="6.28515625" style="81" customWidth="1"/>
    <col min="7" max="7" width="5.85546875" style="83" customWidth="1"/>
    <col min="8" max="13" width="4.42578125" style="83" customWidth="1"/>
    <col min="14" max="14" width="5.42578125" style="81" customWidth="1"/>
    <col min="15" max="15" width="9" style="81" customWidth="1"/>
    <col min="16" max="16" width="10" style="81" customWidth="1"/>
    <col min="17" max="17" width="11.28515625" style="81" customWidth="1"/>
    <col min="18" max="18" width="13.5703125" style="81" customWidth="1"/>
    <col min="19" max="28" width="4.140625" style="81" customWidth="1"/>
    <col min="29" max="29" width="9.7109375" style="81" customWidth="1"/>
    <col min="30" max="31" width="6.7109375" style="81" customWidth="1"/>
    <col min="32" max="32" width="7.7109375" style="81" customWidth="1"/>
    <col min="33" max="33" width="6.7109375" style="81" customWidth="1"/>
    <col min="34" max="35" width="6.42578125" style="81" customWidth="1"/>
    <col min="36" max="36" width="6.140625" style="81" customWidth="1"/>
    <col min="37" max="37" width="6.28515625" style="81" customWidth="1"/>
    <col min="38" max="38" width="6.7109375" style="81" customWidth="1"/>
    <col min="39" max="53" width="8.140625" style="81" customWidth="1"/>
    <col min="54" max="54" width="17.5703125" style="81" customWidth="1"/>
    <col min="55" max="58" width="8.140625" style="81" customWidth="1"/>
    <col min="59" max="59" width="17.5703125" style="81" customWidth="1"/>
    <col min="60" max="63" width="8.140625" style="81" customWidth="1"/>
    <col min="64" max="64" width="17.5703125" style="81" customWidth="1"/>
    <col min="65" max="68" width="8.140625" style="81" customWidth="1"/>
    <col min="69" max="69" width="17.5703125" style="81" customWidth="1"/>
    <col min="70" max="73" width="8.140625" style="81" customWidth="1"/>
    <col min="74" max="74" width="17.5703125" style="81" customWidth="1"/>
    <col min="75" max="78" width="8.140625" style="81" customWidth="1"/>
    <col min="79" max="79" width="17.5703125" style="81" customWidth="1"/>
    <col min="80" max="83" width="8.140625" style="81" customWidth="1"/>
    <col min="84" max="84" width="17.5703125" style="81" customWidth="1"/>
    <col min="85" max="88" width="8.140625" style="81" customWidth="1"/>
    <col min="89" max="89" width="13.7109375" style="81" customWidth="1"/>
    <col min="90" max="90" width="11.5703125" style="81" customWidth="1"/>
    <col min="91" max="91" width="8.140625" style="81" customWidth="1"/>
    <col min="92" max="92" width="12.85546875" style="81" customWidth="1"/>
    <col min="93" max="93" width="8.140625" style="81" customWidth="1"/>
    <col min="94" max="94" width="13.7109375" style="81" customWidth="1"/>
    <col min="95" max="96" width="8.140625" style="81" customWidth="1"/>
    <col min="97" max="97" width="10.28515625" style="81" customWidth="1"/>
    <col min="98" max="98" width="8.140625" style="81" customWidth="1"/>
    <col min="99" max="99" width="17.85546875" style="81" customWidth="1"/>
    <col min="100" max="16384" width="12" style="81"/>
  </cols>
  <sheetData>
    <row r="1" spans="1:99" ht="18.75" x14ac:dyDescent="0.25">
      <c r="A1" s="476" t="s">
        <v>1161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  <c r="AV1" s="476"/>
      <c r="AW1" s="476"/>
      <c r="AX1" s="476"/>
      <c r="AY1" s="476"/>
      <c r="AZ1" s="476"/>
      <c r="BA1" s="476"/>
      <c r="BB1" s="476"/>
      <c r="BC1" s="476"/>
      <c r="BD1" s="476"/>
      <c r="BE1" s="476"/>
      <c r="BF1" s="476"/>
      <c r="BG1" s="476"/>
      <c r="BH1" s="476"/>
      <c r="BI1" s="476"/>
      <c r="BJ1" s="476"/>
      <c r="BK1" s="476"/>
      <c r="BL1" s="476"/>
      <c r="BM1" s="476"/>
      <c r="BN1" s="476"/>
      <c r="BO1" s="476"/>
      <c r="BP1" s="476"/>
      <c r="BQ1" s="476"/>
      <c r="BR1" s="476"/>
      <c r="BS1" s="476"/>
      <c r="BT1" s="476"/>
      <c r="BU1" s="476"/>
      <c r="BV1" s="476"/>
      <c r="BW1" s="476"/>
      <c r="BX1" s="476"/>
      <c r="BY1" s="476"/>
      <c r="BZ1" s="476"/>
      <c r="CA1" s="476"/>
      <c r="CB1" s="476"/>
      <c r="CC1" s="476"/>
      <c r="CD1" s="476"/>
      <c r="CE1" s="476"/>
      <c r="CF1" s="476"/>
      <c r="CG1" s="476"/>
      <c r="CH1" s="476"/>
      <c r="CI1" s="476"/>
      <c r="CJ1" s="476"/>
      <c r="CK1" s="476"/>
      <c r="CL1" s="476"/>
      <c r="CM1" s="476"/>
      <c r="CN1" s="476"/>
      <c r="CO1" s="476"/>
      <c r="CP1" s="476"/>
      <c r="CQ1" s="476"/>
      <c r="CR1" s="476"/>
      <c r="CS1" s="476"/>
      <c r="CT1" s="476"/>
      <c r="CU1" s="476"/>
    </row>
    <row r="2" spans="1:99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  <c r="AP2" s="477"/>
      <c r="AQ2" s="477"/>
      <c r="AR2" s="477"/>
      <c r="AS2" s="477"/>
      <c r="AT2" s="477"/>
      <c r="AU2" s="477"/>
      <c r="AV2" s="477"/>
      <c r="AW2" s="477"/>
      <c r="AX2" s="477"/>
      <c r="AY2" s="477"/>
      <c r="AZ2" s="477"/>
      <c r="BA2" s="477"/>
      <c r="BB2" s="477"/>
      <c r="BC2" s="477"/>
      <c r="BD2" s="477"/>
      <c r="BE2" s="477"/>
      <c r="BF2" s="477"/>
      <c r="BG2" s="477"/>
      <c r="BH2" s="477"/>
      <c r="BI2" s="477"/>
      <c r="BJ2" s="477"/>
      <c r="BK2" s="477"/>
      <c r="BL2" s="477"/>
      <c r="BM2" s="477"/>
      <c r="BN2" s="477"/>
      <c r="BO2" s="477"/>
      <c r="BP2" s="477"/>
      <c r="BQ2" s="477"/>
      <c r="BR2" s="477"/>
      <c r="BS2" s="477"/>
      <c r="BT2" s="477"/>
      <c r="BU2" s="477"/>
      <c r="BV2" s="477"/>
      <c r="BW2" s="477"/>
      <c r="BX2" s="477"/>
      <c r="BY2" s="477"/>
      <c r="BZ2" s="477"/>
      <c r="CA2" s="477"/>
      <c r="CB2" s="477"/>
      <c r="CC2" s="477"/>
      <c r="CD2" s="477"/>
      <c r="CE2" s="477"/>
      <c r="CF2" s="477"/>
      <c r="CG2" s="477"/>
      <c r="CH2" s="477"/>
      <c r="CI2" s="477"/>
      <c r="CJ2" s="477"/>
      <c r="CK2" s="477"/>
      <c r="CL2" s="477"/>
      <c r="CM2" s="477"/>
      <c r="CN2" s="477"/>
      <c r="CO2" s="477"/>
      <c r="CP2" s="477"/>
      <c r="CQ2" s="477"/>
      <c r="CR2" s="477"/>
      <c r="CS2" s="477"/>
      <c r="CT2" s="477"/>
      <c r="CU2" s="477"/>
    </row>
    <row r="3" spans="1:99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4"/>
      <c r="BH3" s="474"/>
      <c r="BI3" s="474"/>
      <c r="BJ3" s="474"/>
      <c r="BK3" s="474"/>
      <c r="BL3" s="474"/>
      <c r="BM3" s="474"/>
      <c r="BN3" s="474"/>
      <c r="BO3" s="474"/>
      <c r="BP3" s="474"/>
      <c r="BQ3" s="474"/>
      <c r="BR3" s="474"/>
      <c r="BS3" s="474"/>
      <c r="BT3" s="474"/>
      <c r="BU3" s="474"/>
      <c r="BV3" s="474"/>
      <c r="BW3" s="474"/>
      <c r="BX3" s="474"/>
      <c r="BY3" s="474"/>
      <c r="BZ3" s="474"/>
      <c r="CA3" s="474"/>
      <c r="CB3" s="474"/>
      <c r="CC3" s="474"/>
      <c r="CD3" s="474"/>
      <c r="CE3" s="474"/>
      <c r="CF3" s="474"/>
      <c r="CG3" s="474"/>
      <c r="CH3" s="474"/>
      <c r="CI3" s="474"/>
      <c r="CJ3" s="474"/>
      <c r="CK3" s="474"/>
      <c r="CL3" s="474"/>
      <c r="CM3" s="474"/>
      <c r="CN3" s="474"/>
      <c r="CO3" s="474"/>
      <c r="CP3" s="474"/>
      <c r="CQ3" s="474"/>
      <c r="CR3" s="474"/>
      <c r="CS3" s="474"/>
      <c r="CT3" s="474"/>
      <c r="CU3" s="474"/>
    </row>
    <row r="4" spans="1:99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  <c r="AT4" s="474"/>
      <c r="AU4" s="474"/>
      <c r="AV4" s="474"/>
      <c r="AW4" s="474"/>
      <c r="AX4" s="474"/>
      <c r="AY4" s="474"/>
      <c r="AZ4" s="474"/>
      <c r="BA4" s="474"/>
      <c r="BB4" s="474"/>
      <c r="BC4" s="474"/>
      <c r="BD4" s="474"/>
      <c r="BE4" s="474"/>
      <c r="BF4" s="474"/>
      <c r="BG4" s="474"/>
      <c r="BH4" s="474"/>
      <c r="BI4" s="474"/>
      <c r="BJ4" s="474"/>
      <c r="BK4" s="474"/>
      <c r="BL4" s="474"/>
      <c r="BM4" s="474"/>
      <c r="BN4" s="474"/>
      <c r="BO4" s="474"/>
      <c r="BP4" s="474"/>
      <c r="BQ4" s="474"/>
      <c r="BR4" s="474"/>
      <c r="BS4" s="474"/>
      <c r="BT4" s="474"/>
      <c r="BU4" s="474"/>
      <c r="BV4" s="474"/>
      <c r="BW4" s="474"/>
      <c r="BX4" s="474"/>
      <c r="BY4" s="474"/>
      <c r="BZ4" s="474"/>
      <c r="CA4" s="474"/>
      <c r="CB4" s="474"/>
      <c r="CC4" s="474"/>
      <c r="CD4" s="474"/>
      <c r="CE4" s="474"/>
      <c r="CF4" s="474"/>
      <c r="CG4" s="474"/>
      <c r="CH4" s="474"/>
      <c r="CI4" s="474"/>
      <c r="CJ4" s="474"/>
      <c r="CK4" s="474"/>
      <c r="CL4" s="474"/>
      <c r="CM4" s="474"/>
      <c r="CN4" s="474"/>
      <c r="CO4" s="474"/>
      <c r="CP4" s="474"/>
      <c r="CQ4" s="474"/>
      <c r="CR4" s="474"/>
      <c r="CS4" s="474"/>
      <c r="CT4" s="474"/>
      <c r="CU4" s="474"/>
    </row>
    <row r="5" spans="1:99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  <c r="BB5" s="474"/>
      <c r="BC5" s="474"/>
      <c r="BD5" s="474"/>
      <c r="BE5" s="474"/>
      <c r="BF5" s="474"/>
      <c r="BG5" s="474"/>
      <c r="BH5" s="474"/>
      <c r="BI5" s="474"/>
      <c r="BJ5" s="474"/>
      <c r="BK5" s="474"/>
      <c r="BL5" s="474"/>
      <c r="BM5" s="474"/>
      <c r="BN5" s="474"/>
      <c r="BO5" s="474"/>
      <c r="BP5" s="474"/>
      <c r="BQ5" s="474"/>
      <c r="BR5" s="474"/>
      <c r="BS5" s="474"/>
      <c r="BT5" s="474"/>
      <c r="BU5" s="474"/>
      <c r="BV5" s="474"/>
      <c r="BW5" s="474"/>
      <c r="BX5" s="474"/>
      <c r="BY5" s="474"/>
      <c r="BZ5" s="474"/>
      <c r="CA5" s="474"/>
      <c r="CB5" s="474"/>
      <c r="CC5" s="474"/>
      <c r="CD5" s="474"/>
      <c r="CE5" s="474"/>
      <c r="CF5" s="474"/>
      <c r="CG5" s="474"/>
      <c r="CH5" s="474"/>
      <c r="CI5" s="474"/>
      <c r="CJ5" s="474"/>
      <c r="CK5" s="474"/>
      <c r="CL5" s="474"/>
      <c r="CM5" s="474"/>
      <c r="CN5" s="474"/>
      <c r="CO5" s="474"/>
      <c r="CP5" s="474"/>
      <c r="CQ5" s="474"/>
      <c r="CR5" s="474"/>
      <c r="CS5" s="474"/>
      <c r="CT5" s="474"/>
      <c r="CU5" s="474"/>
    </row>
    <row r="6" spans="1:99" ht="18.75" x14ac:dyDescent="0.3">
      <c r="A6" s="474" t="s">
        <v>1164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474"/>
      <c r="AT6" s="474"/>
      <c r="AU6" s="474"/>
      <c r="AV6" s="474"/>
      <c r="AW6" s="474"/>
      <c r="AX6" s="474"/>
      <c r="AY6" s="474"/>
      <c r="AZ6" s="474"/>
      <c r="BA6" s="474"/>
      <c r="BB6" s="474"/>
      <c r="BC6" s="474"/>
      <c r="BD6" s="474"/>
      <c r="BE6" s="474"/>
      <c r="BF6" s="474"/>
      <c r="BG6" s="474"/>
      <c r="BH6" s="474"/>
      <c r="BI6" s="474"/>
      <c r="BJ6" s="474"/>
      <c r="BK6" s="474"/>
      <c r="BL6" s="474"/>
      <c r="BM6" s="474"/>
      <c r="BN6" s="474"/>
      <c r="BO6" s="474"/>
      <c r="BP6" s="474"/>
      <c r="BQ6" s="474"/>
      <c r="BR6" s="474"/>
      <c r="BS6" s="474"/>
      <c r="BT6" s="474"/>
      <c r="BU6" s="474"/>
      <c r="BV6" s="474"/>
      <c r="BW6" s="474"/>
      <c r="BX6" s="474"/>
      <c r="BY6" s="474"/>
      <c r="BZ6" s="474"/>
      <c r="CA6" s="474"/>
      <c r="CB6" s="474"/>
      <c r="CC6" s="474"/>
      <c r="CD6" s="474"/>
      <c r="CE6" s="474"/>
      <c r="CF6" s="474"/>
      <c r="CG6" s="474"/>
      <c r="CH6" s="474"/>
      <c r="CI6" s="474"/>
      <c r="CJ6" s="474"/>
      <c r="CK6" s="474"/>
      <c r="CL6" s="474"/>
      <c r="CM6" s="474"/>
      <c r="CN6" s="474"/>
      <c r="CO6" s="474"/>
      <c r="CP6" s="474"/>
      <c r="CQ6" s="474"/>
      <c r="CR6" s="474"/>
      <c r="CS6" s="474"/>
      <c r="CT6" s="474"/>
      <c r="CU6" s="474"/>
    </row>
    <row r="7" spans="1:99" ht="18.75" x14ac:dyDescent="0.25">
      <c r="A7" s="475"/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E7" s="475"/>
      <c r="AF7" s="475"/>
      <c r="AG7" s="475"/>
      <c r="AH7" s="475"/>
      <c r="AI7" s="475"/>
      <c r="AJ7" s="475"/>
      <c r="AK7" s="475"/>
      <c r="AL7" s="475"/>
      <c r="AM7" s="475"/>
      <c r="AN7" s="475"/>
      <c r="AO7" s="475"/>
      <c r="AP7" s="475"/>
      <c r="AQ7" s="475"/>
      <c r="AR7" s="475"/>
      <c r="AS7" s="475"/>
      <c r="AT7" s="475"/>
      <c r="AU7" s="475"/>
      <c r="AV7" s="475"/>
      <c r="AW7" s="475"/>
      <c r="AX7" s="475"/>
      <c r="AY7" s="475"/>
      <c r="AZ7" s="475"/>
      <c r="BA7" s="475"/>
      <c r="BB7" s="475"/>
      <c r="BC7" s="475"/>
      <c r="BD7" s="475"/>
      <c r="BE7" s="475"/>
      <c r="BF7" s="475"/>
      <c r="BG7" s="475"/>
      <c r="BH7" s="475"/>
      <c r="BI7" s="475"/>
      <c r="BJ7" s="475"/>
      <c r="BK7" s="475"/>
      <c r="BL7" s="475"/>
      <c r="BM7" s="475"/>
      <c r="BN7" s="475"/>
      <c r="BO7" s="475"/>
      <c r="BP7" s="475"/>
      <c r="BQ7" s="475"/>
      <c r="BR7" s="475"/>
      <c r="BS7" s="475"/>
      <c r="BT7" s="475"/>
      <c r="BU7" s="475"/>
      <c r="BV7" s="475"/>
      <c r="BW7" s="475"/>
      <c r="BX7" s="475"/>
      <c r="BY7" s="475"/>
      <c r="BZ7" s="475"/>
      <c r="CA7" s="475"/>
      <c r="CB7" s="475"/>
      <c r="CC7" s="475"/>
      <c r="CD7" s="475"/>
      <c r="CE7" s="475"/>
      <c r="CF7" s="475"/>
      <c r="CG7" s="475"/>
      <c r="CH7" s="475"/>
      <c r="CI7" s="475"/>
      <c r="CJ7" s="475"/>
      <c r="CK7" s="475"/>
      <c r="CL7" s="475"/>
      <c r="CM7" s="475"/>
      <c r="CN7" s="475"/>
      <c r="CO7" s="475"/>
      <c r="CP7" s="475"/>
      <c r="CQ7" s="475"/>
      <c r="CR7" s="475"/>
      <c r="CS7" s="475"/>
      <c r="CT7" s="475"/>
      <c r="CU7" s="475"/>
    </row>
    <row r="8" spans="1:99" ht="57.75" customHeight="1" x14ac:dyDescent="0.25">
      <c r="A8" s="478" t="s">
        <v>1084</v>
      </c>
      <c r="B8" s="478" t="s">
        <v>167</v>
      </c>
      <c r="C8" s="478" t="s">
        <v>168</v>
      </c>
      <c r="D8" s="486" t="s">
        <v>169</v>
      </c>
      <c r="E8" s="486" t="s">
        <v>170</v>
      </c>
      <c r="F8" s="478" t="s">
        <v>212</v>
      </c>
      <c r="G8" s="478"/>
      <c r="H8" s="487" t="s">
        <v>171</v>
      </c>
      <c r="I8" s="487"/>
      <c r="J8" s="487"/>
      <c r="K8" s="487"/>
      <c r="L8" s="487"/>
      <c r="M8" s="487"/>
      <c r="N8" s="482" t="s">
        <v>1165</v>
      </c>
      <c r="O8" s="478" t="s">
        <v>172</v>
      </c>
      <c r="P8" s="478"/>
      <c r="Q8" s="496" t="s">
        <v>173</v>
      </c>
      <c r="R8" s="497"/>
      <c r="S8" s="478" t="s">
        <v>1055</v>
      </c>
      <c r="T8" s="478"/>
      <c r="U8" s="478"/>
      <c r="V8" s="478"/>
      <c r="W8" s="478"/>
      <c r="X8" s="478"/>
      <c r="Y8" s="478"/>
      <c r="Z8" s="478"/>
      <c r="AA8" s="478"/>
      <c r="AB8" s="478"/>
      <c r="AC8" s="478" t="s">
        <v>174</v>
      </c>
      <c r="AD8" s="478"/>
      <c r="AE8" s="478"/>
      <c r="AF8" s="478"/>
      <c r="AG8" s="478"/>
      <c r="AH8" s="478"/>
      <c r="AI8" s="478"/>
      <c r="AJ8" s="478"/>
      <c r="AK8" s="478"/>
      <c r="AL8" s="478"/>
      <c r="AM8" s="478"/>
      <c r="AN8" s="478"/>
      <c r="AO8" s="478"/>
      <c r="AP8" s="478"/>
      <c r="AQ8" s="478"/>
      <c r="AR8" s="478"/>
      <c r="AS8" s="478"/>
      <c r="AT8" s="478"/>
      <c r="AU8" s="478"/>
      <c r="AV8" s="478"/>
      <c r="AW8" s="478"/>
      <c r="AX8" s="478"/>
      <c r="AY8" s="478"/>
      <c r="AZ8" s="478"/>
      <c r="BA8" s="478"/>
      <c r="BB8" s="478"/>
      <c r="BC8" s="478"/>
      <c r="BD8" s="478"/>
      <c r="BE8" s="478"/>
      <c r="BF8" s="478"/>
      <c r="BG8" s="478"/>
      <c r="BH8" s="478"/>
      <c r="BI8" s="478"/>
      <c r="BJ8" s="478"/>
      <c r="BK8" s="478"/>
      <c r="BL8" s="478"/>
      <c r="BM8" s="478"/>
      <c r="BN8" s="478"/>
      <c r="BO8" s="478"/>
      <c r="BP8" s="478"/>
      <c r="BQ8" s="478"/>
      <c r="BR8" s="478"/>
      <c r="BS8" s="478"/>
      <c r="BT8" s="478"/>
      <c r="BU8" s="478"/>
      <c r="BV8" s="478"/>
      <c r="BW8" s="478"/>
      <c r="BX8" s="478"/>
      <c r="BY8" s="478"/>
      <c r="BZ8" s="478"/>
      <c r="CA8" s="478"/>
      <c r="CB8" s="478"/>
      <c r="CC8" s="478"/>
      <c r="CD8" s="478"/>
      <c r="CE8" s="478"/>
      <c r="CF8" s="478"/>
      <c r="CG8" s="478"/>
      <c r="CH8" s="478"/>
      <c r="CI8" s="478"/>
      <c r="CJ8" s="478"/>
      <c r="CK8" s="478"/>
      <c r="CL8" s="478"/>
      <c r="CM8" s="478"/>
      <c r="CN8" s="478"/>
      <c r="CO8" s="478"/>
      <c r="CP8" s="478"/>
      <c r="CQ8" s="478"/>
      <c r="CR8" s="478"/>
      <c r="CS8" s="478"/>
      <c r="CT8" s="478"/>
      <c r="CU8" s="482" t="s">
        <v>175</v>
      </c>
    </row>
    <row r="9" spans="1:99" ht="73.5" customHeight="1" x14ac:dyDescent="0.25">
      <c r="A9" s="478"/>
      <c r="B9" s="478"/>
      <c r="C9" s="478"/>
      <c r="D9" s="486"/>
      <c r="E9" s="486"/>
      <c r="F9" s="478"/>
      <c r="G9" s="478"/>
      <c r="H9" s="488" t="s">
        <v>176</v>
      </c>
      <c r="I9" s="489"/>
      <c r="J9" s="490"/>
      <c r="K9" s="491" t="s">
        <v>177</v>
      </c>
      <c r="L9" s="492"/>
      <c r="M9" s="493"/>
      <c r="N9" s="483"/>
      <c r="O9" s="478"/>
      <c r="P9" s="478"/>
      <c r="Q9" s="498"/>
      <c r="R9" s="499"/>
      <c r="S9" s="478" t="s">
        <v>176</v>
      </c>
      <c r="T9" s="478"/>
      <c r="U9" s="478"/>
      <c r="V9" s="478"/>
      <c r="W9" s="478"/>
      <c r="X9" s="478" t="s">
        <v>1166</v>
      </c>
      <c r="Y9" s="478"/>
      <c r="Z9" s="478"/>
      <c r="AA9" s="478"/>
      <c r="AB9" s="478"/>
      <c r="AC9" s="479" t="s">
        <v>1167</v>
      </c>
      <c r="AD9" s="480"/>
      <c r="AE9" s="480"/>
      <c r="AF9" s="480"/>
      <c r="AG9" s="481"/>
      <c r="AH9" s="479" t="s">
        <v>1056</v>
      </c>
      <c r="AI9" s="480"/>
      <c r="AJ9" s="480"/>
      <c r="AK9" s="480"/>
      <c r="AL9" s="481"/>
      <c r="AM9" s="479" t="s">
        <v>1168</v>
      </c>
      <c r="AN9" s="480"/>
      <c r="AO9" s="480"/>
      <c r="AP9" s="480"/>
      <c r="AQ9" s="481"/>
      <c r="AR9" s="479" t="s">
        <v>1057</v>
      </c>
      <c r="AS9" s="480"/>
      <c r="AT9" s="480"/>
      <c r="AU9" s="480"/>
      <c r="AV9" s="481"/>
      <c r="AW9" s="479" t="s">
        <v>1169</v>
      </c>
      <c r="AX9" s="480"/>
      <c r="AY9" s="480"/>
      <c r="AZ9" s="480"/>
      <c r="BA9" s="481"/>
      <c r="BB9" s="479" t="s">
        <v>1058</v>
      </c>
      <c r="BC9" s="480"/>
      <c r="BD9" s="480"/>
      <c r="BE9" s="480"/>
      <c r="BF9" s="481"/>
      <c r="BG9" s="479" t="s">
        <v>1170</v>
      </c>
      <c r="BH9" s="480"/>
      <c r="BI9" s="480"/>
      <c r="BJ9" s="480"/>
      <c r="BK9" s="481"/>
      <c r="BL9" s="479" t="s">
        <v>1171</v>
      </c>
      <c r="BM9" s="480"/>
      <c r="BN9" s="480"/>
      <c r="BO9" s="480"/>
      <c r="BP9" s="481"/>
      <c r="BQ9" s="479" t="s">
        <v>1172</v>
      </c>
      <c r="BR9" s="480"/>
      <c r="BS9" s="480"/>
      <c r="BT9" s="480"/>
      <c r="BU9" s="481"/>
      <c r="BV9" s="479" t="s">
        <v>1173</v>
      </c>
      <c r="BW9" s="480"/>
      <c r="BX9" s="480"/>
      <c r="BY9" s="480"/>
      <c r="BZ9" s="481"/>
      <c r="CA9" s="479" t="s">
        <v>1174</v>
      </c>
      <c r="CB9" s="480"/>
      <c r="CC9" s="480"/>
      <c r="CD9" s="480"/>
      <c r="CE9" s="481"/>
      <c r="CF9" s="479" t="s">
        <v>1175</v>
      </c>
      <c r="CG9" s="480"/>
      <c r="CH9" s="480"/>
      <c r="CI9" s="480"/>
      <c r="CJ9" s="481"/>
      <c r="CK9" s="479" t="s">
        <v>178</v>
      </c>
      <c r="CL9" s="480"/>
      <c r="CM9" s="480"/>
      <c r="CN9" s="480"/>
      <c r="CO9" s="481"/>
      <c r="CP9" s="479" t="s">
        <v>179</v>
      </c>
      <c r="CQ9" s="480"/>
      <c r="CR9" s="480"/>
      <c r="CS9" s="480"/>
      <c r="CT9" s="481"/>
      <c r="CU9" s="483"/>
    </row>
    <row r="10" spans="1:99" ht="409.5" x14ac:dyDescent="0.25">
      <c r="A10" s="478"/>
      <c r="B10" s="478"/>
      <c r="C10" s="478"/>
      <c r="D10" s="486"/>
      <c r="E10" s="486"/>
      <c r="F10" s="87" t="s">
        <v>180</v>
      </c>
      <c r="G10" s="88" t="s">
        <v>177</v>
      </c>
      <c r="H10" s="89" t="s">
        <v>181</v>
      </c>
      <c r="I10" s="89" t="s">
        <v>182</v>
      </c>
      <c r="J10" s="89" t="s">
        <v>183</v>
      </c>
      <c r="K10" s="89" t="s">
        <v>181</v>
      </c>
      <c r="L10" s="89" t="s">
        <v>182</v>
      </c>
      <c r="M10" s="89" t="s">
        <v>183</v>
      </c>
      <c r="N10" s="484"/>
      <c r="O10" s="90" t="s">
        <v>176</v>
      </c>
      <c r="P10" s="90" t="s">
        <v>177</v>
      </c>
      <c r="Q10" s="329" t="s">
        <v>1082</v>
      </c>
      <c r="R10" s="89" t="s">
        <v>1083</v>
      </c>
      <c r="S10" s="89" t="s">
        <v>184</v>
      </c>
      <c r="T10" s="89" t="s">
        <v>185</v>
      </c>
      <c r="U10" s="89" t="s">
        <v>186</v>
      </c>
      <c r="V10" s="92" t="s">
        <v>187</v>
      </c>
      <c r="W10" s="92" t="s">
        <v>188</v>
      </c>
      <c r="X10" s="89" t="s">
        <v>184</v>
      </c>
      <c r="Y10" s="89" t="s">
        <v>185</v>
      </c>
      <c r="Z10" s="89" t="s">
        <v>186</v>
      </c>
      <c r="AA10" s="92" t="s">
        <v>187</v>
      </c>
      <c r="AB10" s="92" t="s">
        <v>188</v>
      </c>
      <c r="AC10" s="91" t="s">
        <v>184</v>
      </c>
      <c r="AD10" s="91" t="s">
        <v>185</v>
      </c>
      <c r="AE10" s="91" t="s">
        <v>186</v>
      </c>
      <c r="AF10" s="90" t="s">
        <v>187</v>
      </c>
      <c r="AG10" s="90" t="s">
        <v>188</v>
      </c>
      <c r="AH10" s="91" t="s">
        <v>184</v>
      </c>
      <c r="AI10" s="91" t="s">
        <v>185</v>
      </c>
      <c r="AJ10" s="91" t="s">
        <v>186</v>
      </c>
      <c r="AK10" s="90" t="s">
        <v>187</v>
      </c>
      <c r="AL10" s="90" t="s">
        <v>188</v>
      </c>
      <c r="AM10" s="91" t="s">
        <v>184</v>
      </c>
      <c r="AN10" s="91" t="s">
        <v>185</v>
      </c>
      <c r="AO10" s="91" t="s">
        <v>186</v>
      </c>
      <c r="AP10" s="90" t="s">
        <v>187</v>
      </c>
      <c r="AQ10" s="90" t="s">
        <v>188</v>
      </c>
      <c r="AR10" s="91" t="s">
        <v>184</v>
      </c>
      <c r="AS10" s="91" t="s">
        <v>185</v>
      </c>
      <c r="AT10" s="91" t="s">
        <v>186</v>
      </c>
      <c r="AU10" s="90" t="s">
        <v>187</v>
      </c>
      <c r="AV10" s="90" t="s">
        <v>188</v>
      </c>
      <c r="AW10" s="91" t="s">
        <v>184</v>
      </c>
      <c r="AX10" s="91" t="s">
        <v>185</v>
      </c>
      <c r="AY10" s="91" t="s">
        <v>186</v>
      </c>
      <c r="AZ10" s="90" t="s">
        <v>187</v>
      </c>
      <c r="BA10" s="90" t="s">
        <v>188</v>
      </c>
      <c r="BB10" s="91" t="s">
        <v>184</v>
      </c>
      <c r="BC10" s="91" t="s">
        <v>185</v>
      </c>
      <c r="BD10" s="91" t="s">
        <v>186</v>
      </c>
      <c r="BE10" s="90" t="s">
        <v>187</v>
      </c>
      <c r="BF10" s="90" t="s">
        <v>188</v>
      </c>
      <c r="BG10" s="284" t="s">
        <v>184</v>
      </c>
      <c r="BH10" s="284" t="s">
        <v>185</v>
      </c>
      <c r="BI10" s="284" t="s">
        <v>186</v>
      </c>
      <c r="BJ10" s="90" t="s">
        <v>187</v>
      </c>
      <c r="BK10" s="90" t="s">
        <v>188</v>
      </c>
      <c r="BL10" s="284" t="s">
        <v>184</v>
      </c>
      <c r="BM10" s="284" t="s">
        <v>185</v>
      </c>
      <c r="BN10" s="284" t="s">
        <v>186</v>
      </c>
      <c r="BO10" s="90" t="s">
        <v>187</v>
      </c>
      <c r="BP10" s="90" t="s">
        <v>188</v>
      </c>
      <c r="BQ10" s="284" t="s">
        <v>184</v>
      </c>
      <c r="BR10" s="284" t="s">
        <v>185</v>
      </c>
      <c r="BS10" s="284" t="s">
        <v>186</v>
      </c>
      <c r="BT10" s="90" t="s">
        <v>187</v>
      </c>
      <c r="BU10" s="90" t="s">
        <v>188</v>
      </c>
      <c r="BV10" s="284" t="s">
        <v>184</v>
      </c>
      <c r="BW10" s="284" t="s">
        <v>185</v>
      </c>
      <c r="BX10" s="284" t="s">
        <v>186</v>
      </c>
      <c r="BY10" s="90" t="s">
        <v>187</v>
      </c>
      <c r="BZ10" s="90" t="s">
        <v>188</v>
      </c>
      <c r="CA10" s="284" t="s">
        <v>184</v>
      </c>
      <c r="CB10" s="284" t="s">
        <v>185</v>
      </c>
      <c r="CC10" s="284" t="s">
        <v>186</v>
      </c>
      <c r="CD10" s="90" t="s">
        <v>187</v>
      </c>
      <c r="CE10" s="90" t="s">
        <v>188</v>
      </c>
      <c r="CF10" s="284" t="s">
        <v>184</v>
      </c>
      <c r="CG10" s="284" t="s">
        <v>185</v>
      </c>
      <c r="CH10" s="284" t="s">
        <v>186</v>
      </c>
      <c r="CI10" s="90" t="s">
        <v>187</v>
      </c>
      <c r="CJ10" s="90" t="s">
        <v>188</v>
      </c>
      <c r="CK10" s="91" t="s">
        <v>184</v>
      </c>
      <c r="CL10" s="91" t="s">
        <v>185</v>
      </c>
      <c r="CM10" s="91" t="s">
        <v>186</v>
      </c>
      <c r="CN10" s="90" t="s">
        <v>187</v>
      </c>
      <c r="CO10" s="90" t="s">
        <v>188</v>
      </c>
      <c r="CP10" s="91" t="s">
        <v>184</v>
      </c>
      <c r="CQ10" s="91" t="s">
        <v>185</v>
      </c>
      <c r="CR10" s="91" t="s">
        <v>186</v>
      </c>
      <c r="CS10" s="90" t="s">
        <v>187</v>
      </c>
      <c r="CT10" s="91" t="s">
        <v>188</v>
      </c>
      <c r="CU10" s="484"/>
    </row>
    <row r="11" spans="1:99" x14ac:dyDescent="0.25">
      <c r="A11" s="93">
        <v>1</v>
      </c>
      <c r="B11" s="93">
        <v>2</v>
      </c>
      <c r="C11" s="283">
        <v>3</v>
      </c>
      <c r="D11" s="283">
        <v>4</v>
      </c>
      <c r="E11" s="283">
        <v>5</v>
      </c>
      <c r="F11" s="283">
        <v>6</v>
      </c>
      <c r="G11" s="283">
        <v>7</v>
      </c>
      <c r="H11" s="283">
        <v>8</v>
      </c>
      <c r="I11" s="283">
        <v>9</v>
      </c>
      <c r="J11" s="283">
        <v>10</v>
      </c>
      <c r="K11" s="283">
        <v>11</v>
      </c>
      <c r="L11" s="283">
        <v>12</v>
      </c>
      <c r="M11" s="283">
        <v>13</v>
      </c>
      <c r="N11" s="283">
        <v>14</v>
      </c>
      <c r="O11" s="283">
        <v>15</v>
      </c>
      <c r="P11" s="283">
        <v>16</v>
      </c>
      <c r="Q11" s="283">
        <v>17</v>
      </c>
      <c r="R11" s="283">
        <v>18</v>
      </c>
      <c r="S11" s="283">
        <v>19</v>
      </c>
      <c r="T11" s="283">
        <v>20</v>
      </c>
      <c r="U11" s="328">
        <v>21</v>
      </c>
      <c r="V11" s="328">
        <v>22</v>
      </c>
      <c r="W11" s="328">
        <v>23</v>
      </c>
      <c r="X11" s="328">
        <v>24</v>
      </c>
      <c r="Y11" s="328">
        <v>25</v>
      </c>
      <c r="Z11" s="328">
        <v>26</v>
      </c>
      <c r="AA11" s="328">
        <v>27</v>
      </c>
      <c r="AB11" s="328">
        <v>28</v>
      </c>
      <c r="AC11" s="94" t="s">
        <v>227</v>
      </c>
      <c r="AD11" s="94" t="s">
        <v>228</v>
      </c>
      <c r="AE11" s="94" t="s">
        <v>229</v>
      </c>
      <c r="AF11" s="94" t="s">
        <v>230</v>
      </c>
      <c r="AG11" s="94" t="s">
        <v>231</v>
      </c>
      <c r="AH11" s="94" t="s">
        <v>232</v>
      </c>
      <c r="AI11" s="94" t="s">
        <v>1066</v>
      </c>
      <c r="AJ11" s="94" t="s">
        <v>1067</v>
      </c>
      <c r="AK11" s="94" t="s">
        <v>1068</v>
      </c>
      <c r="AL11" s="94" t="s">
        <v>1069</v>
      </c>
      <c r="AM11" s="94" t="s">
        <v>1070</v>
      </c>
      <c r="AN11" s="94" t="s">
        <v>1071</v>
      </c>
      <c r="AO11" s="94" t="s">
        <v>1266</v>
      </c>
      <c r="AP11" s="94" t="s">
        <v>1267</v>
      </c>
      <c r="AQ11" s="94" t="s">
        <v>1268</v>
      </c>
      <c r="AR11" s="94" t="s">
        <v>1269</v>
      </c>
      <c r="AS11" s="94" t="s">
        <v>1270</v>
      </c>
      <c r="AT11" s="94" t="s">
        <v>1271</v>
      </c>
      <c r="AU11" s="94" t="s">
        <v>1272</v>
      </c>
      <c r="AV11" s="94" t="s">
        <v>1273</v>
      </c>
      <c r="AW11" s="94" t="s">
        <v>1274</v>
      </c>
      <c r="AX11" s="94" t="s">
        <v>1275</v>
      </c>
      <c r="AY11" s="94" t="s">
        <v>1276</v>
      </c>
      <c r="AZ11" s="94" t="s">
        <v>1277</v>
      </c>
      <c r="BA11" s="94" t="s">
        <v>1278</v>
      </c>
      <c r="BB11" s="94" t="s">
        <v>1279</v>
      </c>
      <c r="BC11" s="94" t="s">
        <v>1280</v>
      </c>
      <c r="BD11" s="94" t="s">
        <v>1281</v>
      </c>
      <c r="BE11" s="94" t="s">
        <v>1282</v>
      </c>
      <c r="BF11" s="94" t="s">
        <v>1283</v>
      </c>
      <c r="BG11" s="94" t="s">
        <v>1284</v>
      </c>
      <c r="BH11" s="94" t="s">
        <v>1285</v>
      </c>
      <c r="BI11" s="94" t="s">
        <v>1286</v>
      </c>
      <c r="BJ11" s="94" t="s">
        <v>1287</v>
      </c>
      <c r="BK11" s="94" t="s">
        <v>1288</v>
      </c>
      <c r="BL11" s="94" t="s">
        <v>1289</v>
      </c>
      <c r="BM11" s="94" t="s">
        <v>1290</v>
      </c>
      <c r="BN11" s="94" t="s">
        <v>1291</v>
      </c>
      <c r="BO11" s="94" t="s">
        <v>1292</v>
      </c>
      <c r="BP11" s="94" t="s">
        <v>1293</v>
      </c>
      <c r="BQ11" s="94" t="s">
        <v>1294</v>
      </c>
      <c r="BR11" s="94" t="s">
        <v>1295</v>
      </c>
      <c r="BS11" s="94" t="s">
        <v>1296</v>
      </c>
      <c r="BT11" s="94" t="s">
        <v>1297</v>
      </c>
      <c r="BU11" s="94" t="s">
        <v>1298</v>
      </c>
      <c r="BV11" s="94" t="s">
        <v>1299</v>
      </c>
      <c r="BW11" s="94" t="s">
        <v>1300</v>
      </c>
      <c r="BX11" s="94" t="s">
        <v>1301</v>
      </c>
      <c r="BY11" s="94" t="s">
        <v>1302</v>
      </c>
      <c r="BZ11" s="94" t="s">
        <v>1303</v>
      </c>
      <c r="CA11" s="94" t="s">
        <v>1304</v>
      </c>
      <c r="CB11" s="94" t="s">
        <v>1305</v>
      </c>
      <c r="CC11" s="94" t="s">
        <v>1306</v>
      </c>
      <c r="CD11" s="94" t="s">
        <v>1307</v>
      </c>
      <c r="CE11" s="94" t="s">
        <v>1308</v>
      </c>
      <c r="CF11" s="94" t="s">
        <v>1309</v>
      </c>
      <c r="CG11" s="94" t="s">
        <v>1310</v>
      </c>
      <c r="CH11" s="94" t="s">
        <v>1311</v>
      </c>
      <c r="CI11" s="94" t="s">
        <v>1312</v>
      </c>
      <c r="CJ11" s="94" t="s">
        <v>1313</v>
      </c>
      <c r="CK11" s="93">
        <v>30</v>
      </c>
      <c r="CL11" s="93">
        <v>31</v>
      </c>
      <c r="CM11" s="328">
        <v>32</v>
      </c>
      <c r="CN11" s="328">
        <v>33</v>
      </c>
      <c r="CO11" s="328">
        <v>34</v>
      </c>
      <c r="CP11" s="328">
        <v>35</v>
      </c>
      <c r="CQ11" s="328">
        <v>36</v>
      </c>
      <c r="CR11" s="328">
        <v>37</v>
      </c>
      <c r="CS11" s="328">
        <v>38</v>
      </c>
      <c r="CT11" s="328">
        <v>39</v>
      </c>
      <c r="CU11" s="328">
        <v>40</v>
      </c>
    </row>
    <row r="12" spans="1:99" ht="63" outlineLevel="1" x14ac:dyDescent="0.25">
      <c r="A12" s="95" t="s">
        <v>189</v>
      </c>
      <c r="B12" s="96" t="s">
        <v>190</v>
      </c>
      <c r="C12" s="55" t="s">
        <v>191</v>
      </c>
      <c r="D12" s="97" t="s">
        <v>0</v>
      </c>
      <c r="E12" s="97">
        <f>E17</f>
        <v>2026</v>
      </c>
      <c r="F12" s="97">
        <f>F17</f>
        <v>2031</v>
      </c>
      <c r="G12" s="98" t="s">
        <v>0</v>
      </c>
      <c r="H12" s="98" t="s">
        <v>0</v>
      </c>
      <c r="I12" s="98" t="s">
        <v>0</v>
      </c>
      <c r="J12" s="98" t="s">
        <v>0</v>
      </c>
      <c r="K12" s="98" t="s">
        <v>0</v>
      </c>
      <c r="L12" s="98" t="s">
        <v>0</v>
      </c>
      <c r="M12" s="98" t="s">
        <v>0</v>
      </c>
      <c r="N12" s="98" t="s">
        <v>0</v>
      </c>
      <c r="O12" s="99">
        <f t="shared" ref="O12" si="0">O13+O14+O15+O16+O17</f>
        <v>1599.2057380688832</v>
      </c>
      <c r="P12" s="98" t="s">
        <v>0</v>
      </c>
      <c r="Q12" s="99" t="s">
        <v>0</v>
      </c>
      <c r="R12" s="99" t="str">
        <f t="shared" ref="R12:R26" si="1">P12</f>
        <v>нд</v>
      </c>
      <c r="S12" s="99" t="s">
        <v>0</v>
      </c>
      <c r="T12" s="99" t="s">
        <v>0</v>
      </c>
      <c r="U12" s="99" t="s">
        <v>0</v>
      </c>
      <c r="V12" s="99" t="s">
        <v>0</v>
      </c>
      <c r="W12" s="99" t="s">
        <v>0</v>
      </c>
      <c r="X12" s="99" t="s">
        <v>0</v>
      </c>
      <c r="Y12" s="99" t="s">
        <v>0</v>
      </c>
      <c r="Z12" s="99" t="s">
        <v>0</v>
      </c>
      <c r="AA12" s="99" t="s">
        <v>0</v>
      </c>
      <c r="AB12" s="99" t="s">
        <v>0</v>
      </c>
      <c r="AC12" s="99">
        <f t="shared" ref="AC12" si="2">AC13+AC14+AC15+AC16+AC17</f>
        <v>144.7600990751904</v>
      </c>
      <c r="AD12" s="99">
        <f t="shared" ref="AC12:AG17" si="3">AD18</f>
        <v>0</v>
      </c>
      <c r="AE12" s="99">
        <f t="shared" si="3"/>
        <v>0</v>
      </c>
      <c r="AF12" s="99">
        <f t="shared" ref="AF12" si="4">AF13+AF14+AF15+AF16+AF17</f>
        <v>144.7600990751904</v>
      </c>
      <c r="AG12" s="99">
        <f t="shared" ref="AG12" si="5">AG18</f>
        <v>0</v>
      </c>
      <c r="AH12" s="99">
        <f t="shared" ref="AH12" si="6">AH13+AH14+AH15+AH16+AH17</f>
        <v>0</v>
      </c>
      <c r="AI12" s="99">
        <f t="shared" ref="AI12:AJ12" si="7">AI18</f>
        <v>0</v>
      </c>
      <c r="AJ12" s="99">
        <f t="shared" si="7"/>
        <v>0</v>
      </c>
      <c r="AK12" s="99">
        <f t="shared" ref="AK12" si="8">AK13+AK14+AK15+AK16+AK17</f>
        <v>0</v>
      </c>
      <c r="AL12" s="99">
        <f t="shared" ref="AL12" si="9">AL18</f>
        <v>0</v>
      </c>
      <c r="AM12" s="99">
        <f t="shared" ref="AM12" si="10">AM13+AM14+AM15+AM16+AM17</f>
        <v>221.98795229271397</v>
      </c>
      <c r="AN12" s="99">
        <v>0</v>
      </c>
      <c r="AO12" s="99">
        <v>0</v>
      </c>
      <c r="AP12" s="99">
        <f t="shared" ref="AP12" si="11">AP13+AP14+AP15+AP16+AP17</f>
        <v>221.98795229271397</v>
      </c>
      <c r="AQ12" s="99">
        <v>0</v>
      </c>
      <c r="AR12" s="99">
        <f t="shared" ref="AR12" si="12">AR13+AR14+AR15+AR16+AR17</f>
        <v>0</v>
      </c>
      <c r="AS12" s="99">
        <v>0</v>
      </c>
      <c r="AT12" s="99">
        <v>0</v>
      </c>
      <c r="AU12" s="99">
        <f t="shared" ref="AU12" si="13">AU13+AU14+AU15+AU16+AU17</f>
        <v>0</v>
      </c>
      <c r="AV12" s="99">
        <v>0</v>
      </c>
      <c r="AW12" s="99">
        <f t="shared" ref="AW12" si="14">AW13+AW14+AW15+AW16+AW17</f>
        <v>279.45478170636721</v>
      </c>
      <c r="AX12" s="99">
        <v>0</v>
      </c>
      <c r="AY12" s="99">
        <v>0</v>
      </c>
      <c r="AZ12" s="99">
        <f t="shared" ref="AZ12" si="15">AZ13+AZ14+AZ15+AZ16+AZ17</f>
        <v>279.45478170636721</v>
      </c>
      <c r="BA12" s="99">
        <v>0</v>
      </c>
      <c r="BB12" s="99">
        <f t="shared" ref="BB12" si="16">BB13+BB14+BB15+BB16+BB17</f>
        <v>0</v>
      </c>
      <c r="BC12" s="99">
        <v>0</v>
      </c>
      <c r="BD12" s="99">
        <v>0</v>
      </c>
      <c r="BE12" s="99">
        <f t="shared" ref="BE12" si="17">BE13+BE14+BE15+BE16+BE17</f>
        <v>0</v>
      </c>
      <c r="BF12" s="99">
        <v>0</v>
      </c>
      <c r="BG12" s="99">
        <f t="shared" ref="BG12" si="18">BG13+BG14+BG15+BG16+BG17</f>
        <v>295.02823643188316</v>
      </c>
      <c r="BH12" s="99">
        <v>0</v>
      </c>
      <c r="BI12" s="99">
        <v>0</v>
      </c>
      <c r="BJ12" s="99">
        <f t="shared" ref="BJ12" si="19">BJ13+BJ14+BJ15+BJ16+BJ17</f>
        <v>295.02823643188316</v>
      </c>
      <c r="BK12" s="99">
        <v>0</v>
      </c>
      <c r="BL12" s="99">
        <f t="shared" ref="BL12" si="20">BL13+BL14+BL15+BL16+BL17</f>
        <v>0</v>
      </c>
      <c r="BM12" s="99">
        <v>0</v>
      </c>
      <c r="BN12" s="99">
        <v>0</v>
      </c>
      <c r="BO12" s="99">
        <f t="shared" ref="BO12" si="21">BO13+BO14+BO15+BO16+BO17</f>
        <v>0</v>
      </c>
      <c r="BP12" s="99">
        <v>0</v>
      </c>
      <c r="BQ12" s="99">
        <f t="shared" ref="BQ12" si="22">BQ13+BQ14+BQ15+BQ16+BQ17</f>
        <v>282.29225730031368</v>
      </c>
      <c r="BR12" s="99">
        <v>0</v>
      </c>
      <c r="BS12" s="99">
        <v>0</v>
      </c>
      <c r="BT12" s="99">
        <f t="shared" ref="BT12" si="23">BT13+BT14+BT15+BT16+BT17</f>
        <v>282.29225730031368</v>
      </c>
      <c r="BU12" s="99">
        <v>0</v>
      </c>
      <c r="BV12" s="99">
        <f t="shared" ref="BV12" si="24">BV13+BV14+BV15+BV16+BV17</f>
        <v>0</v>
      </c>
      <c r="BW12" s="99">
        <v>0</v>
      </c>
      <c r="BX12" s="99">
        <v>0</v>
      </c>
      <c r="BY12" s="99">
        <f t="shared" ref="BY12" si="25">BY13+BY14+BY15+BY16+BY17</f>
        <v>0</v>
      </c>
      <c r="BZ12" s="99">
        <v>0</v>
      </c>
      <c r="CA12" s="99">
        <f t="shared" ref="CA12" si="26">CA13+CA14+CA15+CA16+CA17</f>
        <v>375.68241126241031</v>
      </c>
      <c r="CB12" s="99">
        <v>0</v>
      </c>
      <c r="CC12" s="99">
        <v>0</v>
      </c>
      <c r="CD12" s="99">
        <f t="shared" ref="CD12" si="27">CD13+CD14+CD15+CD16+CD17</f>
        <v>375.68241126241031</v>
      </c>
      <c r="CE12" s="99">
        <v>0</v>
      </c>
      <c r="CF12" s="99">
        <f t="shared" ref="CF12" si="28">CF13+CF14+CF15+CF16+CF17</f>
        <v>0</v>
      </c>
      <c r="CG12" s="99">
        <v>0</v>
      </c>
      <c r="CH12" s="99">
        <v>0</v>
      </c>
      <c r="CI12" s="99">
        <f t="shared" ref="CI12" si="29">CI13+CI14+CI15+CI16+CI17</f>
        <v>0</v>
      </c>
      <c r="CJ12" s="99">
        <v>0</v>
      </c>
      <c r="CK12" s="99">
        <f>AC12+AM12+AW12+BG12+BQ12+CA12</f>
        <v>1599.2057380688789</v>
      </c>
      <c r="CL12" s="99">
        <f t="shared" ref="CL12:CL26" si="30">AD12+AN12+AX12+BH12+BR12+CB12</f>
        <v>0</v>
      </c>
      <c r="CM12" s="99">
        <f t="shared" ref="CM12:CM26" si="31">AE12+AO12+AY12+BI12+BS12+CC12</f>
        <v>0</v>
      </c>
      <c r="CN12" s="99">
        <f t="shared" ref="CN12:CN26" si="32">AF12+AP12+AZ12+BJ12+BT12+CD12</f>
        <v>1599.2057380688789</v>
      </c>
      <c r="CO12" s="99">
        <f t="shared" ref="CO12:CO26" si="33">AG12+AQ12+BA12+BK12+BU12+CE12</f>
        <v>0</v>
      </c>
      <c r="CP12" s="99">
        <f t="shared" ref="CP12:CP26" si="34">AH12+AR12+BB12+BL12+BV12+CF12</f>
        <v>0</v>
      </c>
      <c r="CQ12" s="99">
        <f t="shared" ref="CQ12:CQ26" si="35">AI12+AS12+BC12+BM12+BW12+CG12</f>
        <v>0</v>
      </c>
      <c r="CR12" s="99">
        <f t="shared" ref="CR12:CR26" si="36">AJ12+AT12+BD12+BN12+BX12+CH12</f>
        <v>0</v>
      </c>
      <c r="CS12" s="99">
        <f t="shared" ref="CS12:CS26" si="37">AK12+AU12+BE12+BO12+BY12+CI12</f>
        <v>0</v>
      </c>
      <c r="CT12" s="99">
        <f t="shared" ref="CT12:CT26" si="38">AL12+AV12+BF12+BP12+BZ12+CJ12</f>
        <v>0</v>
      </c>
      <c r="CU12" s="99"/>
    </row>
    <row r="13" spans="1:99" outlineLevel="1" x14ac:dyDescent="0.25">
      <c r="A13" s="95" t="s">
        <v>192</v>
      </c>
      <c r="B13" s="96" t="s">
        <v>193</v>
      </c>
      <c r="C13" s="55" t="s">
        <v>191</v>
      </c>
      <c r="D13" s="97" t="s">
        <v>0</v>
      </c>
      <c r="E13" s="97" t="s">
        <v>0</v>
      </c>
      <c r="F13" s="97" t="s">
        <v>0</v>
      </c>
      <c r="G13" s="98" t="s">
        <v>0</v>
      </c>
      <c r="H13" s="98" t="s">
        <v>0</v>
      </c>
      <c r="I13" s="98" t="s">
        <v>0</v>
      </c>
      <c r="J13" s="98" t="s">
        <v>0</v>
      </c>
      <c r="K13" s="98" t="s">
        <v>0</v>
      </c>
      <c r="L13" s="98" t="s">
        <v>0</v>
      </c>
      <c r="M13" s="98" t="s">
        <v>0</v>
      </c>
      <c r="N13" s="98" t="s">
        <v>0</v>
      </c>
      <c r="O13" s="99">
        <f t="shared" ref="O13:O17" si="39">O19</f>
        <v>0</v>
      </c>
      <c r="P13" s="98" t="s">
        <v>0</v>
      </c>
      <c r="Q13" s="99" t="s">
        <v>0</v>
      </c>
      <c r="R13" s="99" t="str">
        <f t="shared" si="1"/>
        <v>нд</v>
      </c>
      <c r="S13" s="99" t="s">
        <v>0</v>
      </c>
      <c r="T13" s="99" t="s">
        <v>0</v>
      </c>
      <c r="U13" s="99" t="s">
        <v>0</v>
      </c>
      <c r="V13" s="99" t="s">
        <v>0</v>
      </c>
      <c r="W13" s="99" t="s">
        <v>0</v>
      </c>
      <c r="X13" s="99" t="s">
        <v>0</v>
      </c>
      <c r="Y13" s="99" t="s">
        <v>0</v>
      </c>
      <c r="Z13" s="99" t="s">
        <v>0</v>
      </c>
      <c r="AA13" s="99" t="s">
        <v>0</v>
      </c>
      <c r="AB13" s="99" t="s">
        <v>0</v>
      </c>
      <c r="AC13" s="99">
        <f t="shared" si="3"/>
        <v>0</v>
      </c>
      <c r="AD13" s="99">
        <f t="shared" si="3"/>
        <v>0</v>
      </c>
      <c r="AE13" s="99">
        <f t="shared" si="3"/>
        <v>0</v>
      </c>
      <c r="AF13" s="99">
        <f t="shared" si="3"/>
        <v>0</v>
      </c>
      <c r="AG13" s="99">
        <f t="shared" si="3"/>
        <v>0</v>
      </c>
      <c r="AH13" s="99">
        <f t="shared" ref="AH13:AL13" si="40">AH19</f>
        <v>0</v>
      </c>
      <c r="AI13" s="99">
        <f t="shared" si="40"/>
        <v>0</v>
      </c>
      <c r="AJ13" s="99">
        <f t="shared" si="40"/>
        <v>0</v>
      </c>
      <c r="AK13" s="99">
        <f t="shared" si="40"/>
        <v>0</v>
      </c>
      <c r="AL13" s="99">
        <f t="shared" si="40"/>
        <v>0</v>
      </c>
      <c r="AM13" s="99">
        <f t="shared" ref="AM13:AM17" si="41">AM19</f>
        <v>0</v>
      </c>
      <c r="AN13" s="99">
        <v>0</v>
      </c>
      <c r="AO13" s="99">
        <v>0</v>
      </c>
      <c r="AP13" s="99">
        <f t="shared" ref="AP13:AP17" si="42">AP19</f>
        <v>0</v>
      </c>
      <c r="AQ13" s="99">
        <v>0</v>
      </c>
      <c r="AR13" s="99">
        <f t="shared" ref="AR13:AR17" si="43">AR19</f>
        <v>0</v>
      </c>
      <c r="AS13" s="99">
        <v>0</v>
      </c>
      <c r="AT13" s="99">
        <v>0</v>
      </c>
      <c r="AU13" s="99">
        <f t="shared" ref="AU13:AU17" si="44">AU19</f>
        <v>0</v>
      </c>
      <c r="AV13" s="99">
        <v>0</v>
      </c>
      <c r="AW13" s="99">
        <f t="shared" ref="AW13:AW17" si="45">AW19</f>
        <v>0</v>
      </c>
      <c r="AX13" s="99">
        <v>0</v>
      </c>
      <c r="AY13" s="99">
        <v>0</v>
      </c>
      <c r="AZ13" s="99">
        <f t="shared" ref="AZ13:AZ17" si="46">AZ19</f>
        <v>0</v>
      </c>
      <c r="BA13" s="99">
        <v>0</v>
      </c>
      <c r="BB13" s="99">
        <f t="shared" ref="BB13:BB17" si="47">BB19</f>
        <v>0</v>
      </c>
      <c r="BC13" s="99">
        <v>0</v>
      </c>
      <c r="BD13" s="99">
        <v>0</v>
      </c>
      <c r="BE13" s="99">
        <f t="shared" ref="BE13:BE17" si="48">BE19</f>
        <v>0</v>
      </c>
      <c r="BF13" s="99">
        <v>0</v>
      </c>
      <c r="BG13" s="99">
        <f t="shared" ref="BG13:BG17" si="49">BG19</f>
        <v>0</v>
      </c>
      <c r="BH13" s="99">
        <v>0</v>
      </c>
      <c r="BI13" s="99">
        <v>0</v>
      </c>
      <c r="BJ13" s="99">
        <f t="shared" ref="BJ13:BJ17" si="50">BJ19</f>
        <v>0</v>
      </c>
      <c r="BK13" s="99">
        <v>0</v>
      </c>
      <c r="BL13" s="99">
        <f t="shared" ref="BL13:BL17" si="51">BL19</f>
        <v>0</v>
      </c>
      <c r="BM13" s="99">
        <v>0</v>
      </c>
      <c r="BN13" s="99">
        <v>0</v>
      </c>
      <c r="BO13" s="99">
        <f t="shared" ref="BO13:BO17" si="52">BO19</f>
        <v>0</v>
      </c>
      <c r="BP13" s="99">
        <v>0</v>
      </c>
      <c r="BQ13" s="99">
        <f t="shared" ref="BQ13:BQ17" si="53">BQ19</f>
        <v>0</v>
      </c>
      <c r="BR13" s="99">
        <v>0</v>
      </c>
      <c r="BS13" s="99">
        <v>0</v>
      </c>
      <c r="BT13" s="99">
        <f t="shared" ref="BT13:BT17" si="54">BT19</f>
        <v>0</v>
      </c>
      <c r="BU13" s="99">
        <v>0</v>
      </c>
      <c r="BV13" s="99">
        <f t="shared" ref="BV13:BV17" si="55">BV19</f>
        <v>0</v>
      </c>
      <c r="BW13" s="99">
        <v>0</v>
      </c>
      <c r="BX13" s="99">
        <v>0</v>
      </c>
      <c r="BY13" s="99">
        <f t="shared" ref="BY13:BY17" si="56">BY19</f>
        <v>0</v>
      </c>
      <c r="BZ13" s="99">
        <v>0</v>
      </c>
      <c r="CA13" s="99">
        <f t="shared" ref="CA13:CA17" si="57">CA19</f>
        <v>0</v>
      </c>
      <c r="CB13" s="99">
        <v>0</v>
      </c>
      <c r="CC13" s="99">
        <v>0</v>
      </c>
      <c r="CD13" s="99">
        <f t="shared" ref="CD13:CD17" si="58">CD19</f>
        <v>0</v>
      </c>
      <c r="CE13" s="99">
        <v>0</v>
      </c>
      <c r="CF13" s="99">
        <f t="shared" ref="CF13:CF17" si="59">CF19</f>
        <v>0</v>
      </c>
      <c r="CG13" s="99">
        <v>0</v>
      </c>
      <c r="CH13" s="99">
        <v>0</v>
      </c>
      <c r="CI13" s="99">
        <f t="shared" ref="CI13:CI17" si="60">CI19</f>
        <v>0</v>
      </c>
      <c r="CJ13" s="99">
        <v>0</v>
      </c>
      <c r="CK13" s="99">
        <f t="shared" ref="CK13:CK26" si="61">AC13+AM13+AW13+BG13+BQ13+CA13</f>
        <v>0</v>
      </c>
      <c r="CL13" s="99">
        <f t="shared" si="30"/>
        <v>0</v>
      </c>
      <c r="CM13" s="99">
        <f t="shared" si="31"/>
        <v>0</v>
      </c>
      <c r="CN13" s="99">
        <f t="shared" si="32"/>
        <v>0</v>
      </c>
      <c r="CO13" s="99">
        <f t="shared" si="33"/>
        <v>0</v>
      </c>
      <c r="CP13" s="99">
        <f t="shared" si="34"/>
        <v>0</v>
      </c>
      <c r="CQ13" s="99">
        <f t="shared" si="35"/>
        <v>0</v>
      </c>
      <c r="CR13" s="99">
        <f t="shared" si="36"/>
        <v>0</v>
      </c>
      <c r="CS13" s="99">
        <f t="shared" si="37"/>
        <v>0</v>
      </c>
      <c r="CT13" s="99">
        <f t="shared" si="38"/>
        <v>0</v>
      </c>
      <c r="CU13" s="99"/>
    </row>
    <row r="14" spans="1:99" ht="63" outlineLevel="1" x14ac:dyDescent="0.25">
      <c r="A14" s="95" t="s">
        <v>194</v>
      </c>
      <c r="B14" s="96" t="s">
        <v>195</v>
      </c>
      <c r="C14" s="55" t="s">
        <v>191</v>
      </c>
      <c r="D14" s="97" t="s">
        <v>0</v>
      </c>
      <c r="E14" s="97" t="s">
        <v>0</v>
      </c>
      <c r="F14" s="97" t="s">
        <v>0</v>
      </c>
      <c r="G14" s="98" t="s">
        <v>0</v>
      </c>
      <c r="H14" s="98" t="s">
        <v>0</v>
      </c>
      <c r="I14" s="98" t="s">
        <v>0</v>
      </c>
      <c r="J14" s="98" t="s">
        <v>0</v>
      </c>
      <c r="K14" s="98" t="s">
        <v>0</v>
      </c>
      <c r="L14" s="98" t="s">
        <v>0</v>
      </c>
      <c r="M14" s="98" t="s">
        <v>0</v>
      </c>
      <c r="N14" s="98" t="s">
        <v>0</v>
      </c>
      <c r="O14" s="99">
        <f t="shared" si="39"/>
        <v>0</v>
      </c>
      <c r="P14" s="98" t="s">
        <v>0</v>
      </c>
      <c r="Q14" s="99" t="s">
        <v>0</v>
      </c>
      <c r="R14" s="99" t="str">
        <f t="shared" si="1"/>
        <v>нд</v>
      </c>
      <c r="S14" s="99" t="s">
        <v>0</v>
      </c>
      <c r="T14" s="99" t="s">
        <v>0</v>
      </c>
      <c r="U14" s="99" t="s">
        <v>0</v>
      </c>
      <c r="V14" s="99" t="s">
        <v>0</v>
      </c>
      <c r="W14" s="99" t="s">
        <v>0</v>
      </c>
      <c r="X14" s="99" t="s">
        <v>0</v>
      </c>
      <c r="Y14" s="99" t="s">
        <v>0</v>
      </c>
      <c r="Z14" s="99" t="s">
        <v>0</v>
      </c>
      <c r="AA14" s="99" t="s">
        <v>0</v>
      </c>
      <c r="AB14" s="99" t="s">
        <v>0</v>
      </c>
      <c r="AC14" s="99">
        <f t="shared" si="3"/>
        <v>0</v>
      </c>
      <c r="AD14" s="99">
        <f t="shared" si="3"/>
        <v>0</v>
      </c>
      <c r="AE14" s="99">
        <f t="shared" si="3"/>
        <v>0</v>
      </c>
      <c r="AF14" s="99">
        <f t="shared" si="3"/>
        <v>0</v>
      </c>
      <c r="AG14" s="99">
        <f t="shared" si="3"/>
        <v>0</v>
      </c>
      <c r="AH14" s="99">
        <f t="shared" ref="AH14:AL14" si="62">AH20</f>
        <v>0</v>
      </c>
      <c r="AI14" s="99">
        <f t="shared" si="62"/>
        <v>0</v>
      </c>
      <c r="AJ14" s="99">
        <f t="shared" si="62"/>
        <v>0</v>
      </c>
      <c r="AK14" s="99">
        <f t="shared" si="62"/>
        <v>0</v>
      </c>
      <c r="AL14" s="99">
        <f t="shared" si="62"/>
        <v>0</v>
      </c>
      <c r="AM14" s="99">
        <f t="shared" si="41"/>
        <v>0</v>
      </c>
      <c r="AN14" s="99">
        <v>0</v>
      </c>
      <c r="AO14" s="99">
        <v>0</v>
      </c>
      <c r="AP14" s="99">
        <f t="shared" si="42"/>
        <v>0</v>
      </c>
      <c r="AQ14" s="99">
        <v>0</v>
      </c>
      <c r="AR14" s="99">
        <f t="shared" si="43"/>
        <v>0</v>
      </c>
      <c r="AS14" s="99">
        <v>0</v>
      </c>
      <c r="AT14" s="99">
        <v>0</v>
      </c>
      <c r="AU14" s="99">
        <f t="shared" si="44"/>
        <v>0</v>
      </c>
      <c r="AV14" s="99">
        <v>0</v>
      </c>
      <c r="AW14" s="99">
        <f t="shared" si="45"/>
        <v>0</v>
      </c>
      <c r="AX14" s="99">
        <v>0</v>
      </c>
      <c r="AY14" s="99">
        <v>0</v>
      </c>
      <c r="AZ14" s="99">
        <f t="shared" si="46"/>
        <v>0</v>
      </c>
      <c r="BA14" s="99">
        <v>0</v>
      </c>
      <c r="BB14" s="99">
        <f t="shared" si="47"/>
        <v>0</v>
      </c>
      <c r="BC14" s="99">
        <v>0</v>
      </c>
      <c r="BD14" s="99">
        <v>0</v>
      </c>
      <c r="BE14" s="99">
        <f t="shared" si="48"/>
        <v>0</v>
      </c>
      <c r="BF14" s="99">
        <v>0</v>
      </c>
      <c r="BG14" s="99">
        <f t="shared" si="49"/>
        <v>0</v>
      </c>
      <c r="BH14" s="99">
        <v>0</v>
      </c>
      <c r="BI14" s="99">
        <v>0</v>
      </c>
      <c r="BJ14" s="99">
        <f t="shared" si="50"/>
        <v>0</v>
      </c>
      <c r="BK14" s="99">
        <v>0</v>
      </c>
      <c r="BL14" s="99">
        <f t="shared" si="51"/>
        <v>0</v>
      </c>
      <c r="BM14" s="99">
        <v>0</v>
      </c>
      <c r="BN14" s="99">
        <v>0</v>
      </c>
      <c r="BO14" s="99">
        <f t="shared" si="52"/>
        <v>0</v>
      </c>
      <c r="BP14" s="99">
        <v>0</v>
      </c>
      <c r="BQ14" s="99">
        <f t="shared" si="53"/>
        <v>0</v>
      </c>
      <c r="BR14" s="99">
        <v>0</v>
      </c>
      <c r="BS14" s="99">
        <v>0</v>
      </c>
      <c r="BT14" s="99">
        <f t="shared" si="54"/>
        <v>0</v>
      </c>
      <c r="BU14" s="99">
        <v>0</v>
      </c>
      <c r="BV14" s="99">
        <f t="shared" si="55"/>
        <v>0</v>
      </c>
      <c r="BW14" s="99">
        <v>0</v>
      </c>
      <c r="BX14" s="99">
        <v>0</v>
      </c>
      <c r="BY14" s="99">
        <f t="shared" si="56"/>
        <v>0</v>
      </c>
      <c r="BZ14" s="99">
        <v>0</v>
      </c>
      <c r="CA14" s="99">
        <f t="shared" si="57"/>
        <v>0</v>
      </c>
      <c r="CB14" s="99">
        <v>0</v>
      </c>
      <c r="CC14" s="99">
        <v>0</v>
      </c>
      <c r="CD14" s="99">
        <f t="shared" si="58"/>
        <v>0</v>
      </c>
      <c r="CE14" s="99">
        <v>0</v>
      </c>
      <c r="CF14" s="99">
        <f t="shared" si="59"/>
        <v>0</v>
      </c>
      <c r="CG14" s="99">
        <v>0</v>
      </c>
      <c r="CH14" s="99">
        <v>0</v>
      </c>
      <c r="CI14" s="99">
        <f t="shared" si="60"/>
        <v>0</v>
      </c>
      <c r="CJ14" s="99">
        <v>0</v>
      </c>
      <c r="CK14" s="99">
        <f t="shared" si="61"/>
        <v>0</v>
      </c>
      <c r="CL14" s="99">
        <f t="shared" si="30"/>
        <v>0</v>
      </c>
      <c r="CM14" s="99">
        <f t="shared" si="31"/>
        <v>0</v>
      </c>
      <c r="CN14" s="99">
        <f t="shared" si="32"/>
        <v>0</v>
      </c>
      <c r="CO14" s="99">
        <f t="shared" si="33"/>
        <v>0</v>
      </c>
      <c r="CP14" s="99">
        <f t="shared" si="34"/>
        <v>0</v>
      </c>
      <c r="CQ14" s="99">
        <f t="shared" si="35"/>
        <v>0</v>
      </c>
      <c r="CR14" s="99">
        <f t="shared" si="36"/>
        <v>0</v>
      </c>
      <c r="CS14" s="99">
        <f t="shared" si="37"/>
        <v>0</v>
      </c>
      <c r="CT14" s="99">
        <f t="shared" si="38"/>
        <v>0</v>
      </c>
      <c r="CU14" s="99"/>
    </row>
    <row r="15" spans="1:99" ht="47.25" outlineLevel="1" x14ac:dyDescent="0.25">
      <c r="A15" s="95" t="s">
        <v>196</v>
      </c>
      <c r="B15" s="96" t="s">
        <v>197</v>
      </c>
      <c r="C15" s="55" t="s">
        <v>191</v>
      </c>
      <c r="D15" s="97" t="s">
        <v>0</v>
      </c>
      <c r="E15" s="97" t="s">
        <v>0</v>
      </c>
      <c r="F15" s="97" t="s">
        <v>0</v>
      </c>
      <c r="G15" s="98" t="s">
        <v>0</v>
      </c>
      <c r="H15" s="98" t="s">
        <v>0</v>
      </c>
      <c r="I15" s="98" t="s">
        <v>0</v>
      </c>
      <c r="J15" s="98" t="s">
        <v>0</v>
      </c>
      <c r="K15" s="98" t="s">
        <v>0</v>
      </c>
      <c r="L15" s="98" t="s">
        <v>0</v>
      </c>
      <c r="M15" s="98" t="s">
        <v>0</v>
      </c>
      <c r="N15" s="98" t="s">
        <v>0</v>
      </c>
      <c r="O15" s="99">
        <f t="shared" si="39"/>
        <v>0</v>
      </c>
      <c r="P15" s="98" t="s">
        <v>0</v>
      </c>
      <c r="Q15" s="99" t="s">
        <v>0</v>
      </c>
      <c r="R15" s="99" t="str">
        <f t="shared" si="1"/>
        <v>нд</v>
      </c>
      <c r="S15" s="99" t="s">
        <v>0</v>
      </c>
      <c r="T15" s="99" t="s">
        <v>0</v>
      </c>
      <c r="U15" s="99" t="s">
        <v>0</v>
      </c>
      <c r="V15" s="99" t="s">
        <v>0</v>
      </c>
      <c r="W15" s="99" t="s">
        <v>0</v>
      </c>
      <c r="X15" s="99" t="s">
        <v>0</v>
      </c>
      <c r="Y15" s="99" t="s">
        <v>0</v>
      </c>
      <c r="Z15" s="99" t="s">
        <v>0</v>
      </c>
      <c r="AA15" s="99" t="s">
        <v>0</v>
      </c>
      <c r="AB15" s="99" t="s">
        <v>0</v>
      </c>
      <c r="AC15" s="99">
        <f t="shared" si="3"/>
        <v>0</v>
      </c>
      <c r="AD15" s="99">
        <f t="shared" si="3"/>
        <v>0</v>
      </c>
      <c r="AE15" s="99">
        <f t="shared" si="3"/>
        <v>0</v>
      </c>
      <c r="AF15" s="99">
        <f t="shared" si="3"/>
        <v>0</v>
      </c>
      <c r="AG15" s="99">
        <f t="shared" si="3"/>
        <v>0</v>
      </c>
      <c r="AH15" s="99">
        <f t="shared" ref="AH15:AL15" si="63">AH21</f>
        <v>0</v>
      </c>
      <c r="AI15" s="99">
        <f t="shared" si="63"/>
        <v>0</v>
      </c>
      <c r="AJ15" s="99">
        <f t="shared" si="63"/>
        <v>0</v>
      </c>
      <c r="AK15" s="99">
        <f t="shared" si="63"/>
        <v>0</v>
      </c>
      <c r="AL15" s="99">
        <f t="shared" si="63"/>
        <v>0</v>
      </c>
      <c r="AM15" s="99">
        <f t="shared" si="41"/>
        <v>0</v>
      </c>
      <c r="AN15" s="99">
        <v>0</v>
      </c>
      <c r="AO15" s="99">
        <v>0</v>
      </c>
      <c r="AP15" s="99">
        <f t="shared" si="42"/>
        <v>0</v>
      </c>
      <c r="AQ15" s="99">
        <v>0</v>
      </c>
      <c r="AR15" s="99">
        <f t="shared" si="43"/>
        <v>0</v>
      </c>
      <c r="AS15" s="99">
        <v>0</v>
      </c>
      <c r="AT15" s="99">
        <v>0</v>
      </c>
      <c r="AU15" s="99">
        <f t="shared" si="44"/>
        <v>0</v>
      </c>
      <c r="AV15" s="99">
        <v>0</v>
      </c>
      <c r="AW15" s="99">
        <f t="shared" si="45"/>
        <v>0</v>
      </c>
      <c r="AX15" s="99">
        <v>0</v>
      </c>
      <c r="AY15" s="99">
        <v>0</v>
      </c>
      <c r="AZ15" s="99">
        <f t="shared" si="46"/>
        <v>0</v>
      </c>
      <c r="BA15" s="99">
        <v>0</v>
      </c>
      <c r="BB15" s="99">
        <f t="shared" si="47"/>
        <v>0</v>
      </c>
      <c r="BC15" s="99">
        <v>0</v>
      </c>
      <c r="BD15" s="99">
        <v>0</v>
      </c>
      <c r="BE15" s="99">
        <f t="shared" si="48"/>
        <v>0</v>
      </c>
      <c r="BF15" s="99">
        <v>0</v>
      </c>
      <c r="BG15" s="99">
        <f t="shared" si="49"/>
        <v>0</v>
      </c>
      <c r="BH15" s="99">
        <v>0</v>
      </c>
      <c r="BI15" s="99">
        <v>0</v>
      </c>
      <c r="BJ15" s="99">
        <f t="shared" si="50"/>
        <v>0</v>
      </c>
      <c r="BK15" s="99">
        <v>0</v>
      </c>
      <c r="BL15" s="99">
        <f t="shared" si="51"/>
        <v>0</v>
      </c>
      <c r="BM15" s="99">
        <v>0</v>
      </c>
      <c r="BN15" s="99">
        <v>0</v>
      </c>
      <c r="BO15" s="99">
        <f t="shared" si="52"/>
        <v>0</v>
      </c>
      <c r="BP15" s="99">
        <v>0</v>
      </c>
      <c r="BQ15" s="99">
        <f t="shared" si="53"/>
        <v>0</v>
      </c>
      <c r="BR15" s="99">
        <v>0</v>
      </c>
      <c r="BS15" s="99">
        <v>0</v>
      </c>
      <c r="BT15" s="99">
        <f t="shared" si="54"/>
        <v>0</v>
      </c>
      <c r="BU15" s="99">
        <v>0</v>
      </c>
      <c r="BV15" s="99">
        <f t="shared" si="55"/>
        <v>0</v>
      </c>
      <c r="BW15" s="99">
        <v>0</v>
      </c>
      <c r="BX15" s="99">
        <v>0</v>
      </c>
      <c r="BY15" s="99">
        <f t="shared" si="56"/>
        <v>0</v>
      </c>
      <c r="BZ15" s="99">
        <v>0</v>
      </c>
      <c r="CA15" s="99">
        <f t="shared" si="57"/>
        <v>0</v>
      </c>
      <c r="CB15" s="99">
        <v>0</v>
      </c>
      <c r="CC15" s="99">
        <v>0</v>
      </c>
      <c r="CD15" s="99">
        <f t="shared" si="58"/>
        <v>0</v>
      </c>
      <c r="CE15" s="99">
        <v>0</v>
      </c>
      <c r="CF15" s="99">
        <f t="shared" si="59"/>
        <v>0</v>
      </c>
      <c r="CG15" s="99">
        <v>0</v>
      </c>
      <c r="CH15" s="99">
        <v>0</v>
      </c>
      <c r="CI15" s="99">
        <f t="shared" si="60"/>
        <v>0</v>
      </c>
      <c r="CJ15" s="99">
        <v>0</v>
      </c>
      <c r="CK15" s="99">
        <f t="shared" si="61"/>
        <v>0</v>
      </c>
      <c r="CL15" s="99">
        <f t="shared" si="30"/>
        <v>0</v>
      </c>
      <c r="CM15" s="99">
        <f t="shared" si="31"/>
        <v>0</v>
      </c>
      <c r="CN15" s="99">
        <f t="shared" si="32"/>
        <v>0</v>
      </c>
      <c r="CO15" s="99">
        <f t="shared" si="33"/>
        <v>0</v>
      </c>
      <c r="CP15" s="99">
        <f t="shared" si="34"/>
        <v>0</v>
      </c>
      <c r="CQ15" s="99">
        <f t="shared" si="35"/>
        <v>0</v>
      </c>
      <c r="CR15" s="99">
        <f t="shared" si="36"/>
        <v>0</v>
      </c>
      <c r="CS15" s="99">
        <f t="shared" si="37"/>
        <v>0</v>
      </c>
      <c r="CT15" s="99">
        <f t="shared" si="38"/>
        <v>0</v>
      </c>
      <c r="CU15" s="99"/>
    </row>
    <row r="16" spans="1:99" ht="78.75" outlineLevel="1" x14ac:dyDescent="0.25">
      <c r="A16" s="95" t="s">
        <v>198</v>
      </c>
      <c r="B16" s="96" t="s">
        <v>199</v>
      </c>
      <c r="C16" s="55" t="s">
        <v>191</v>
      </c>
      <c r="D16" s="97" t="s">
        <v>0</v>
      </c>
      <c r="E16" s="97" t="s">
        <v>0</v>
      </c>
      <c r="F16" s="97" t="s">
        <v>0</v>
      </c>
      <c r="G16" s="98" t="s">
        <v>0</v>
      </c>
      <c r="H16" s="98" t="s">
        <v>0</v>
      </c>
      <c r="I16" s="98" t="s">
        <v>0</v>
      </c>
      <c r="J16" s="98" t="s">
        <v>0</v>
      </c>
      <c r="K16" s="98" t="s">
        <v>0</v>
      </c>
      <c r="L16" s="98" t="s">
        <v>0</v>
      </c>
      <c r="M16" s="98" t="s">
        <v>0</v>
      </c>
      <c r="N16" s="98" t="s">
        <v>0</v>
      </c>
      <c r="O16" s="99">
        <f t="shared" si="39"/>
        <v>0</v>
      </c>
      <c r="P16" s="98" t="s">
        <v>0</v>
      </c>
      <c r="Q16" s="99" t="s">
        <v>0</v>
      </c>
      <c r="R16" s="99" t="str">
        <f t="shared" si="1"/>
        <v>нд</v>
      </c>
      <c r="S16" s="99" t="s">
        <v>0</v>
      </c>
      <c r="T16" s="99" t="s">
        <v>0</v>
      </c>
      <c r="U16" s="99" t="s">
        <v>0</v>
      </c>
      <c r="V16" s="99" t="s">
        <v>0</v>
      </c>
      <c r="W16" s="99" t="s">
        <v>0</v>
      </c>
      <c r="X16" s="99" t="s">
        <v>0</v>
      </c>
      <c r="Y16" s="99" t="s">
        <v>0</v>
      </c>
      <c r="Z16" s="99" t="s">
        <v>0</v>
      </c>
      <c r="AA16" s="99" t="s">
        <v>0</v>
      </c>
      <c r="AB16" s="99" t="s">
        <v>0</v>
      </c>
      <c r="AC16" s="99">
        <f t="shared" si="3"/>
        <v>0</v>
      </c>
      <c r="AD16" s="99">
        <f t="shared" si="3"/>
        <v>0</v>
      </c>
      <c r="AE16" s="99">
        <f t="shared" si="3"/>
        <v>0</v>
      </c>
      <c r="AF16" s="99">
        <f t="shared" si="3"/>
        <v>0</v>
      </c>
      <c r="AG16" s="99">
        <f t="shared" si="3"/>
        <v>0</v>
      </c>
      <c r="AH16" s="99">
        <f t="shared" ref="AH16:AL16" si="64">AH22</f>
        <v>0</v>
      </c>
      <c r="AI16" s="99">
        <f t="shared" si="64"/>
        <v>0</v>
      </c>
      <c r="AJ16" s="99">
        <f t="shared" si="64"/>
        <v>0</v>
      </c>
      <c r="AK16" s="99">
        <f t="shared" si="64"/>
        <v>0</v>
      </c>
      <c r="AL16" s="99">
        <f t="shared" si="64"/>
        <v>0</v>
      </c>
      <c r="AM16" s="99">
        <f t="shared" si="41"/>
        <v>0</v>
      </c>
      <c r="AN16" s="99">
        <v>0</v>
      </c>
      <c r="AO16" s="99">
        <v>0</v>
      </c>
      <c r="AP16" s="99">
        <f t="shared" si="42"/>
        <v>0</v>
      </c>
      <c r="AQ16" s="99">
        <v>0</v>
      </c>
      <c r="AR16" s="99">
        <f t="shared" si="43"/>
        <v>0</v>
      </c>
      <c r="AS16" s="99">
        <v>0</v>
      </c>
      <c r="AT16" s="99">
        <v>0</v>
      </c>
      <c r="AU16" s="99">
        <f t="shared" si="44"/>
        <v>0</v>
      </c>
      <c r="AV16" s="99">
        <v>0</v>
      </c>
      <c r="AW16" s="99">
        <f t="shared" si="45"/>
        <v>0</v>
      </c>
      <c r="AX16" s="99">
        <v>0</v>
      </c>
      <c r="AY16" s="99">
        <v>0</v>
      </c>
      <c r="AZ16" s="99">
        <f t="shared" si="46"/>
        <v>0</v>
      </c>
      <c r="BA16" s="99">
        <v>0</v>
      </c>
      <c r="BB16" s="99">
        <f t="shared" si="47"/>
        <v>0</v>
      </c>
      <c r="BC16" s="99">
        <v>0</v>
      </c>
      <c r="BD16" s="99">
        <v>0</v>
      </c>
      <c r="BE16" s="99">
        <f t="shared" si="48"/>
        <v>0</v>
      </c>
      <c r="BF16" s="99">
        <v>0</v>
      </c>
      <c r="BG16" s="99">
        <f t="shared" si="49"/>
        <v>0</v>
      </c>
      <c r="BH16" s="99">
        <v>0</v>
      </c>
      <c r="BI16" s="99">
        <v>0</v>
      </c>
      <c r="BJ16" s="99">
        <f t="shared" si="50"/>
        <v>0</v>
      </c>
      <c r="BK16" s="99">
        <v>0</v>
      </c>
      <c r="BL16" s="99">
        <f t="shared" si="51"/>
        <v>0</v>
      </c>
      <c r="BM16" s="99">
        <v>0</v>
      </c>
      <c r="BN16" s="99">
        <v>0</v>
      </c>
      <c r="BO16" s="99">
        <f t="shared" si="52"/>
        <v>0</v>
      </c>
      <c r="BP16" s="99">
        <v>0</v>
      </c>
      <c r="BQ16" s="99">
        <f t="shared" si="53"/>
        <v>0</v>
      </c>
      <c r="BR16" s="99">
        <v>0</v>
      </c>
      <c r="BS16" s="99">
        <v>0</v>
      </c>
      <c r="BT16" s="99">
        <f t="shared" si="54"/>
        <v>0</v>
      </c>
      <c r="BU16" s="99">
        <v>0</v>
      </c>
      <c r="BV16" s="99">
        <f t="shared" si="55"/>
        <v>0</v>
      </c>
      <c r="BW16" s="99">
        <v>0</v>
      </c>
      <c r="BX16" s="99">
        <v>0</v>
      </c>
      <c r="BY16" s="99">
        <f t="shared" si="56"/>
        <v>0</v>
      </c>
      <c r="BZ16" s="99">
        <v>0</v>
      </c>
      <c r="CA16" s="99">
        <f t="shared" si="57"/>
        <v>0</v>
      </c>
      <c r="CB16" s="99">
        <v>0</v>
      </c>
      <c r="CC16" s="99">
        <v>0</v>
      </c>
      <c r="CD16" s="99">
        <f t="shared" si="58"/>
        <v>0</v>
      </c>
      <c r="CE16" s="99">
        <v>0</v>
      </c>
      <c r="CF16" s="99">
        <f t="shared" si="59"/>
        <v>0</v>
      </c>
      <c r="CG16" s="99">
        <v>0</v>
      </c>
      <c r="CH16" s="99">
        <v>0</v>
      </c>
      <c r="CI16" s="99">
        <f t="shared" si="60"/>
        <v>0</v>
      </c>
      <c r="CJ16" s="99">
        <v>0</v>
      </c>
      <c r="CK16" s="99">
        <f t="shared" si="61"/>
        <v>0</v>
      </c>
      <c r="CL16" s="99">
        <f t="shared" si="30"/>
        <v>0</v>
      </c>
      <c r="CM16" s="99">
        <f t="shared" si="31"/>
        <v>0</v>
      </c>
      <c r="CN16" s="99">
        <f t="shared" si="32"/>
        <v>0</v>
      </c>
      <c r="CO16" s="99">
        <f t="shared" si="33"/>
        <v>0</v>
      </c>
      <c r="CP16" s="99">
        <f t="shared" si="34"/>
        <v>0</v>
      </c>
      <c r="CQ16" s="99">
        <f t="shared" si="35"/>
        <v>0</v>
      </c>
      <c r="CR16" s="99">
        <f t="shared" si="36"/>
        <v>0</v>
      </c>
      <c r="CS16" s="99">
        <f t="shared" si="37"/>
        <v>0</v>
      </c>
      <c r="CT16" s="99">
        <f t="shared" si="38"/>
        <v>0</v>
      </c>
      <c r="CU16" s="99"/>
    </row>
    <row r="17" spans="1:99" ht="47.25" outlineLevel="1" x14ac:dyDescent="0.25">
      <c r="A17" s="95" t="s">
        <v>200</v>
      </c>
      <c r="B17" s="96" t="s">
        <v>201</v>
      </c>
      <c r="C17" s="55" t="s">
        <v>191</v>
      </c>
      <c r="D17" s="97" t="s">
        <v>0</v>
      </c>
      <c r="E17" s="97">
        <f>E24</f>
        <v>2026</v>
      </c>
      <c r="F17" s="97">
        <f>F24</f>
        <v>2031</v>
      </c>
      <c r="G17" s="98" t="s">
        <v>0</v>
      </c>
      <c r="H17" s="98" t="s">
        <v>0</v>
      </c>
      <c r="I17" s="98" t="s">
        <v>0</v>
      </c>
      <c r="J17" s="98" t="s">
        <v>0</v>
      </c>
      <c r="K17" s="98" t="s">
        <v>0</v>
      </c>
      <c r="L17" s="98" t="s">
        <v>0</v>
      </c>
      <c r="M17" s="98" t="s">
        <v>0</v>
      </c>
      <c r="N17" s="98" t="s">
        <v>0</v>
      </c>
      <c r="O17" s="99">
        <f t="shared" si="39"/>
        <v>1599.2057380688832</v>
      </c>
      <c r="P17" s="98" t="s">
        <v>0</v>
      </c>
      <c r="Q17" s="99" t="s">
        <v>0</v>
      </c>
      <c r="R17" s="99" t="str">
        <f t="shared" si="1"/>
        <v>нд</v>
      </c>
      <c r="S17" s="99" t="s">
        <v>0</v>
      </c>
      <c r="T17" s="99" t="s">
        <v>0</v>
      </c>
      <c r="U17" s="99" t="s">
        <v>0</v>
      </c>
      <c r="V17" s="99" t="s">
        <v>0</v>
      </c>
      <c r="W17" s="99" t="s">
        <v>0</v>
      </c>
      <c r="X17" s="99" t="s">
        <v>0</v>
      </c>
      <c r="Y17" s="99" t="s">
        <v>0</v>
      </c>
      <c r="Z17" s="99" t="s">
        <v>0</v>
      </c>
      <c r="AA17" s="99" t="s">
        <v>0</v>
      </c>
      <c r="AB17" s="99" t="s">
        <v>0</v>
      </c>
      <c r="AC17" s="99">
        <f t="shared" si="3"/>
        <v>144.7600990751904</v>
      </c>
      <c r="AD17" s="99">
        <f t="shared" si="3"/>
        <v>0</v>
      </c>
      <c r="AE17" s="99">
        <f t="shared" si="3"/>
        <v>0</v>
      </c>
      <c r="AF17" s="99">
        <f t="shared" si="3"/>
        <v>144.7600990751904</v>
      </c>
      <c r="AG17" s="99">
        <f t="shared" si="3"/>
        <v>0</v>
      </c>
      <c r="AH17" s="99">
        <f t="shared" ref="AH17:AL17" si="65">AH23</f>
        <v>0</v>
      </c>
      <c r="AI17" s="99">
        <f t="shared" si="65"/>
        <v>0</v>
      </c>
      <c r="AJ17" s="99">
        <f t="shared" si="65"/>
        <v>0</v>
      </c>
      <c r="AK17" s="99">
        <f t="shared" si="65"/>
        <v>0</v>
      </c>
      <c r="AL17" s="99">
        <f t="shared" si="65"/>
        <v>0</v>
      </c>
      <c r="AM17" s="99">
        <f t="shared" si="41"/>
        <v>221.98795229271397</v>
      </c>
      <c r="AN17" s="99">
        <v>0</v>
      </c>
      <c r="AO17" s="99">
        <v>0</v>
      </c>
      <c r="AP17" s="99">
        <f t="shared" si="42"/>
        <v>221.98795229271397</v>
      </c>
      <c r="AQ17" s="99">
        <v>0</v>
      </c>
      <c r="AR17" s="99">
        <f t="shared" si="43"/>
        <v>0</v>
      </c>
      <c r="AS17" s="99">
        <v>0</v>
      </c>
      <c r="AT17" s="99">
        <v>0</v>
      </c>
      <c r="AU17" s="99">
        <f t="shared" si="44"/>
        <v>0</v>
      </c>
      <c r="AV17" s="99">
        <v>0</v>
      </c>
      <c r="AW17" s="99">
        <f t="shared" si="45"/>
        <v>279.45478170636721</v>
      </c>
      <c r="AX17" s="99">
        <v>0</v>
      </c>
      <c r="AY17" s="99">
        <v>0</v>
      </c>
      <c r="AZ17" s="99">
        <f t="shared" si="46"/>
        <v>279.45478170636721</v>
      </c>
      <c r="BA17" s="99">
        <v>0</v>
      </c>
      <c r="BB17" s="99">
        <f t="shared" si="47"/>
        <v>0</v>
      </c>
      <c r="BC17" s="99">
        <v>0</v>
      </c>
      <c r="BD17" s="99">
        <v>0</v>
      </c>
      <c r="BE17" s="99">
        <f t="shared" si="48"/>
        <v>0</v>
      </c>
      <c r="BF17" s="99">
        <v>0</v>
      </c>
      <c r="BG17" s="99">
        <f t="shared" si="49"/>
        <v>295.02823643188316</v>
      </c>
      <c r="BH17" s="99">
        <v>0</v>
      </c>
      <c r="BI17" s="99">
        <v>0</v>
      </c>
      <c r="BJ17" s="99">
        <f t="shared" si="50"/>
        <v>295.02823643188316</v>
      </c>
      <c r="BK17" s="99">
        <v>0</v>
      </c>
      <c r="BL17" s="99">
        <f t="shared" si="51"/>
        <v>0</v>
      </c>
      <c r="BM17" s="99">
        <v>0</v>
      </c>
      <c r="BN17" s="99">
        <v>0</v>
      </c>
      <c r="BO17" s="99">
        <f t="shared" si="52"/>
        <v>0</v>
      </c>
      <c r="BP17" s="99">
        <v>0</v>
      </c>
      <c r="BQ17" s="99">
        <f t="shared" si="53"/>
        <v>282.29225730031368</v>
      </c>
      <c r="BR17" s="99">
        <v>0</v>
      </c>
      <c r="BS17" s="99">
        <v>0</v>
      </c>
      <c r="BT17" s="99">
        <f t="shared" si="54"/>
        <v>282.29225730031368</v>
      </c>
      <c r="BU17" s="99">
        <v>0</v>
      </c>
      <c r="BV17" s="99">
        <f t="shared" si="55"/>
        <v>0</v>
      </c>
      <c r="BW17" s="99">
        <v>0</v>
      </c>
      <c r="BX17" s="99">
        <v>0</v>
      </c>
      <c r="BY17" s="99">
        <f t="shared" si="56"/>
        <v>0</v>
      </c>
      <c r="BZ17" s="99">
        <v>0</v>
      </c>
      <c r="CA17" s="99">
        <f t="shared" si="57"/>
        <v>375.68241126241031</v>
      </c>
      <c r="CB17" s="99">
        <v>0</v>
      </c>
      <c r="CC17" s="99">
        <v>0</v>
      </c>
      <c r="CD17" s="99">
        <f t="shared" si="58"/>
        <v>375.68241126241031</v>
      </c>
      <c r="CE17" s="99">
        <v>0</v>
      </c>
      <c r="CF17" s="99">
        <f t="shared" si="59"/>
        <v>0</v>
      </c>
      <c r="CG17" s="99">
        <v>0</v>
      </c>
      <c r="CH17" s="99">
        <v>0</v>
      </c>
      <c r="CI17" s="99">
        <f t="shared" si="60"/>
        <v>0</v>
      </c>
      <c r="CJ17" s="99">
        <v>0</v>
      </c>
      <c r="CK17" s="99">
        <f t="shared" si="61"/>
        <v>1599.2057380688789</v>
      </c>
      <c r="CL17" s="99">
        <f t="shared" si="30"/>
        <v>0</v>
      </c>
      <c r="CM17" s="99">
        <f t="shared" si="31"/>
        <v>0</v>
      </c>
      <c r="CN17" s="99">
        <f t="shared" si="32"/>
        <v>1599.2057380688789</v>
      </c>
      <c r="CO17" s="99">
        <f t="shared" si="33"/>
        <v>0</v>
      </c>
      <c r="CP17" s="99">
        <f t="shared" si="34"/>
        <v>0</v>
      </c>
      <c r="CQ17" s="99">
        <f t="shared" si="35"/>
        <v>0</v>
      </c>
      <c r="CR17" s="99">
        <f t="shared" si="36"/>
        <v>0</v>
      </c>
      <c r="CS17" s="99">
        <f t="shared" si="37"/>
        <v>0</v>
      </c>
      <c r="CT17" s="99">
        <f t="shared" si="38"/>
        <v>0</v>
      </c>
      <c r="CU17" s="99"/>
    </row>
    <row r="18" spans="1:99" outlineLevel="1" x14ac:dyDescent="0.25">
      <c r="A18" s="100" t="s">
        <v>4</v>
      </c>
      <c r="B18" s="101" t="s">
        <v>202</v>
      </c>
      <c r="C18" s="55" t="s">
        <v>191</v>
      </c>
      <c r="D18" s="97" t="s">
        <v>0</v>
      </c>
      <c r="E18" s="97">
        <f>E17</f>
        <v>2026</v>
      </c>
      <c r="F18" s="97">
        <f>F17</f>
        <v>2031</v>
      </c>
      <c r="G18" s="98" t="s">
        <v>0</v>
      </c>
      <c r="H18" s="98" t="s">
        <v>0</v>
      </c>
      <c r="I18" s="98" t="s">
        <v>0</v>
      </c>
      <c r="J18" s="98" t="s">
        <v>0</v>
      </c>
      <c r="K18" s="98" t="s">
        <v>0</v>
      </c>
      <c r="L18" s="98" t="s">
        <v>0</v>
      </c>
      <c r="M18" s="98" t="s">
        <v>0</v>
      </c>
      <c r="N18" s="98" t="s">
        <v>0</v>
      </c>
      <c r="O18" s="99">
        <f>O19+O20+O21+O22+O23</f>
        <v>1599.2057380688832</v>
      </c>
      <c r="P18" s="98" t="s">
        <v>0</v>
      </c>
      <c r="Q18" s="99" t="s">
        <v>0</v>
      </c>
      <c r="R18" s="99" t="str">
        <f t="shared" si="1"/>
        <v>нд</v>
      </c>
      <c r="S18" s="99" t="s">
        <v>0</v>
      </c>
      <c r="T18" s="99" t="s">
        <v>0</v>
      </c>
      <c r="U18" s="99" t="s">
        <v>0</v>
      </c>
      <c r="V18" s="99" t="s">
        <v>0</v>
      </c>
      <c r="W18" s="99" t="s">
        <v>0</v>
      </c>
      <c r="X18" s="99" t="s">
        <v>0</v>
      </c>
      <c r="Y18" s="99" t="s">
        <v>0</v>
      </c>
      <c r="Z18" s="99" t="s">
        <v>0</v>
      </c>
      <c r="AA18" s="99" t="s">
        <v>0</v>
      </c>
      <c r="AB18" s="99" t="s">
        <v>0</v>
      </c>
      <c r="AC18" s="99">
        <f>AC19+AC20+AC21+AC22+AC23</f>
        <v>144.7600990751904</v>
      </c>
      <c r="AD18" s="99">
        <f>AD24</f>
        <v>0</v>
      </c>
      <c r="AE18" s="99">
        <f>AE24</f>
        <v>0</v>
      </c>
      <c r="AF18" s="99">
        <f>AF19+AF20+AF21+AF22+AF23</f>
        <v>144.7600990751904</v>
      </c>
      <c r="AG18" s="99">
        <f>AG24</f>
        <v>0</v>
      </c>
      <c r="AH18" s="99">
        <f>AH19+AH20+AH21+AH22+AH23</f>
        <v>0</v>
      </c>
      <c r="AI18" s="99">
        <f>AI24</f>
        <v>0</v>
      </c>
      <c r="AJ18" s="99">
        <f>AJ24</f>
        <v>0</v>
      </c>
      <c r="AK18" s="99">
        <f>AK19+AK20+AK21+AK22+AK23</f>
        <v>0</v>
      </c>
      <c r="AL18" s="99">
        <f>AL24</f>
        <v>0</v>
      </c>
      <c r="AM18" s="99">
        <f>AM19+AM20+AM21+AM22+AM23</f>
        <v>221.98795229271397</v>
      </c>
      <c r="AN18" s="99">
        <v>0</v>
      </c>
      <c r="AO18" s="99">
        <v>0</v>
      </c>
      <c r="AP18" s="99">
        <f>AP19+AP20+AP21+AP22+AP23</f>
        <v>221.98795229271397</v>
      </c>
      <c r="AQ18" s="99">
        <v>0</v>
      </c>
      <c r="AR18" s="99">
        <f>AR19+AR20+AR21+AR22+AR23</f>
        <v>0</v>
      </c>
      <c r="AS18" s="99">
        <v>0</v>
      </c>
      <c r="AT18" s="99">
        <v>0</v>
      </c>
      <c r="AU18" s="99">
        <f>AU19+AU20+AU21+AU22+AU23</f>
        <v>0</v>
      </c>
      <c r="AV18" s="99">
        <v>0</v>
      </c>
      <c r="AW18" s="99">
        <f>AW19+AW20+AW21+AW22+AW23</f>
        <v>279.45478170636721</v>
      </c>
      <c r="AX18" s="99">
        <v>0</v>
      </c>
      <c r="AY18" s="99">
        <v>0</v>
      </c>
      <c r="AZ18" s="99">
        <f>AZ19+AZ20+AZ21+AZ22+AZ23</f>
        <v>279.45478170636721</v>
      </c>
      <c r="BA18" s="99">
        <v>0</v>
      </c>
      <c r="BB18" s="99">
        <f>BB19+BB20+BB21+BB22+BB23</f>
        <v>0</v>
      </c>
      <c r="BC18" s="99">
        <v>0</v>
      </c>
      <c r="BD18" s="99">
        <v>0</v>
      </c>
      <c r="BE18" s="99">
        <f>BE19+BE20+BE21+BE22+BE23</f>
        <v>0</v>
      </c>
      <c r="BF18" s="99">
        <v>0</v>
      </c>
      <c r="BG18" s="99">
        <f>BG19+BG20+BG21+BG22+BG23</f>
        <v>295.02823643188316</v>
      </c>
      <c r="BH18" s="99">
        <v>0</v>
      </c>
      <c r="BI18" s="99">
        <v>0</v>
      </c>
      <c r="BJ18" s="99">
        <f>BJ19+BJ20+BJ21+BJ22+BJ23</f>
        <v>295.02823643188316</v>
      </c>
      <c r="BK18" s="99">
        <v>0</v>
      </c>
      <c r="BL18" s="99">
        <f>BL19+BL20+BL21+BL22+BL23</f>
        <v>0</v>
      </c>
      <c r="BM18" s="99">
        <v>0</v>
      </c>
      <c r="BN18" s="99">
        <v>0</v>
      </c>
      <c r="BO18" s="99">
        <f>BO19+BO20+BO21+BO22+BO23</f>
        <v>0</v>
      </c>
      <c r="BP18" s="99">
        <v>0</v>
      </c>
      <c r="BQ18" s="99">
        <f>BQ19+BQ20+BQ21+BQ22+BQ23</f>
        <v>282.29225730031368</v>
      </c>
      <c r="BR18" s="99">
        <v>0</v>
      </c>
      <c r="BS18" s="99">
        <v>0</v>
      </c>
      <c r="BT18" s="99">
        <f>BT19+BT20+BT21+BT22+BT23</f>
        <v>282.29225730031368</v>
      </c>
      <c r="BU18" s="99">
        <v>0</v>
      </c>
      <c r="BV18" s="99">
        <f>BV19+BV20+BV21+BV22+BV23</f>
        <v>0</v>
      </c>
      <c r="BW18" s="99">
        <v>0</v>
      </c>
      <c r="BX18" s="99">
        <v>0</v>
      </c>
      <c r="BY18" s="99">
        <f>BY19+BY20+BY21+BY22+BY23</f>
        <v>0</v>
      </c>
      <c r="BZ18" s="99">
        <v>0</v>
      </c>
      <c r="CA18" s="99">
        <f>CA19+CA20+CA21+CA22+CA23</f>
        <v>375.68241126241031</v>
      </c>
      <c r="CB18" s="99">
        <v>0</v>
      </c>
      <c r="CC18" s="99">
        <v>0</v>
      </c>
      <c r="CD18" s="99">
        <f>CD19+CD20+CD21+CD22+CD23</f>
        <v>375.68241126241031</v>
      </c>
      <c r="CE18" s="99">
        <v>0</v>
      </c>
      <c r="CF18" s="99">
        <f>CF19+CF20+CF21+CF22+CF23</f>
        <v>0</v>
      </c>
      <c r="CG18" s="99">
        <v>0</v>
      </c>
      <c r="CH18" s="99">
        <v>0</v>
      </c>
      <c r="CI18" s="99">
        <f>CI19+CI20+CI21+CI22+CI23</f>
        <v>0</v>
      </c>
      <c r="CJ18" s="99">
        <v>0</v>
      </c>
      <c r="CK18" s="99">
        <f t="shared" si="61"/>
        <v>1599.2057380688789</v>
      </c>
      <c r="CL18" s="99">
        <f t="shared" si="30"/>
        <v>0</v>
      </c>
      <c r="CM18" s="99">
        <f t="shared" si="31"/>
        <v>0</v>
      </c>
      <c r="CN18" s="99">
        <f t="shared" si="32"/>
        <v>1599.2057380688789</v>
      </c>
      <c r="CO18" s="99">
        <f t="shared" si="33"/>
        <v>0</v>
      </c>
      <c r="CP18" s="99">
        <f t="shared" si="34"/>
        <v>0</v>
      </c>
      <c r="CQ18" s="99">
        <f t="shared" si="35"/>
        <v>0</v>
      </c>
      <c r="CR18" s="99">
        <f t="shared" si="36"/>
        <v>0</v>
      </c>
      <c r="CS18" s="99">
        <f t="shared" si="37"/>
        <v>0</v>
      </c>
      <c r="CT18" s="99">
        <f t="shared" si="38"/>
        <v>0</v>
      </c>
      <c r="CU18" s="99"/>
    </row>
    <row r="19" spans="1:99" outlineLevel="1" x14ac:dyDescent="0.25">
      <c r="A19" s="95" t="s">
        <v>203</v>
      </c>
      <c r="B19" s="96" t="s">
        <v>193</v>
      </c>
      <c r="C19" s="55" t="s">
        <v>191</v>
      </c>
      <c r="D19" s="97" t="s">
        <v>0</v>
      </c>
      <c r="E19" s="97" t="s">
        <v>0</v>
      </c>
      <c r="F19" s="97" t="s">
        <v>0</v>
      </c>
      <c r="G19" s="98" t="s">
        <v>0</v>
      </c>
      <c r="H19" s="98" t="s">
        <v>0</v>
      </c>
      <c r="I19" s="98" t="s">
        <v>0</v>
      </c>
      <c r="J19" s="98" t="s">
        <v>0</v>
      </c>
      <c r="K19" s="98" t="s">
        <v>0</v>
      </c>
      <c r="L19" s="98" t="s">
        <v>0</v>
      </c>
      <c r="M19" s="98" t="s">
        <v>0</v>
      </c>
      <c r="N19" s="98" t="s">
        <v>0</v>
      </c>
      <c r="O19" s="99">
        <v>0</v>
      </c>
      <c r="P19" s="98" t="s">
        <v>0</v>
      </c>
      <c r="Q19" s="99" t="s">
        <v>0</v>
      </c>
      <c r="R19" s="99" t="str">
        <f t="shared" si="1"/>
        <v>нд</v>
      </c>
      <c r="S19" s="99" t="s">
        <v>0</v>
      </c>
      <c r="T19" s="99" t="s">
        <v>0</v>
      </c>
      <c r="U19" s="99" t="s">
        <v>0</v>
      </c>
      <c r="V19" s="99" t="s">
        <v>0</v>
      </c>
      <c r="W19" s="99" t="s">
        <v>0</v>
      </c>
      <c r="X19" s="99" t="s">
        <v>0</v>
      </c>
      <c r="Y19" s="99" t="s">
        <v>0</v>
      </c>
      <c r="Z19" s="99" t="s">
        <v>0</v>
      </c>
      <c r="AA19" s="99" t="s">
        <v>0</v>
      </c>
      <c r="AB19" s="99" t="s">
        <v>0</v>
      </c>
      <c r="AC19" s="99">
        <v>0</v>
      </c>
      <c r="AD19" s="99">
        <v>0</v>
      </c>
      <c r="AE19" s="99">
        <v>0</v>
      </c>
      <c r="AF19" s="99">
        <v>0</v>
      </c>
      <c r="AG19" s="99">
        <v>0</v>
      </c>
      <c r="AH19" s="99">
        <v>0</v>
      </c>
      <c r="AI19" s="99">
        <v>0</v>
      </c>
      <c r="AJ19" s="99">
        <v>0</v>
      </c>
      <c r="AK19" s="99">
        <v>0</v>
      </c>
      <c r="AL19" s="99">
        <v>0</v>
      </c>
      <c r="AM19" s="99">
        <v>0</v>
      </c>
      <c r="AN19" s="99">
        <v>0</v>
      </c>
      <c r="AO19" s="99">
        <v>0</v>
      </c>
      <c r="AP19" s="99">
        <v>0</v>
      </c>
      <c r="AQ19" s="99">
        <v>0</v>
      </c>
      <c r="AR19" s="99">
        <v>0</v>
      </c>
      <c r="AS19" s="99">
        <v>0</v>
      </c>
      <c r="AT19" s="99">
        <v>0</v>
      </c>
      <c r="AU19" s="99">
        <v>0</v>
      </c>
      <c r="AV19" s="99">
        <v>0</v>
      </c>
      <c r="AW19" s="99">
        <v>0</v>
      </c>
      <c r="AX19" s="99">
        <v>0</v>
      </c>
      <c r="AY19" s="99">
        <v>0</v>
      </c>
      <c r="AZ19" s="99">
        <v>0</v>
      </c>
      <c r="BA19" s="99">
        <v>0</v>
      </c>
      <c r="BB19" s="99">
        <v>0</v>
      </c>
      <c r="BC19" s="99">
        <v>0</v>
      </c>
      <c r="BD19" s="99">
        <v>0</v>
      </c>
      <c r="BE19" s="99">
        <v>0</v>
      </c>
      <c r="BF19" s="99">
        <v>0</v>
      </c>
      <c r="BG19" s="99">
        <v>0</v>
      </c>
      <c r="BH19" s="99">
        <v>0</v>
      </c>
      <c r="BI19" s="99">
        <v>0</v>
      </c>
      <c r="BJ19" s="99">
        <v>0</v>
      </c>
      <c r="BK19" s="99">
        <v>0</v>
      </c>
      <c r="BL19" s="99">
        <v>0</v>
      </c>
      <c r="BM19" s="99">
        <v>0</v>
      </c>
      <c r="BN19" s="99">
        <v>0</v>
      </c>
      <c r="BO19" s="99">
        <v>0</v>
      </c>
      <c r="BP19" s="99">
        <v>0</v>
      </c>
      <c r="BQ19" s="99">
        <v>0</v>
      </c>
      <c r="BR19" s="99">
        <v>0</v>
      </c>
      <c r="BS19" s="99">
        <v>0</v>
      </c>
      <c r="BT19" s="99">
        <v>0</v>
      </c>
      <c r="BU19" s="99">
        <v>0</v>
      </c>
      <c r="BV19" s="99">
        <v>0</v>
      </c>
      <c r="BW19" s="99">
        <v>0</v>
      </c>
      <c r="BX19" s="99">
        <v>0</v>
      </c>
      <c r="BY19" s="99">
        <v>0</v>
      </c>
      <c r="BZ19" s="99">
        <v>0</v>
      </c>
      <c r="CA19" s="99">
        <v>0</v>
      </c>
      <c r="CB19" s="99">
        <v>0</v>
      </c>
      <c r="CC19" s="99">
        <v>0</v>
      </c>
      <c r="CD19" s="99">
        <v>0</v>
      </c>
      <c r="CE19" s="99">
        <v>0</v>
      </c>
      <c r="CF19" s="99">
        <v>0</v>
      </c>
      <c r="CG19" s="99">
        <v>0</v>
      </c>
      <c r="CH19" s="99">
        <v>0</v>
      </c>
      <c r="CI19" s="99">
        <v>0</v>
      </c>
      <c r="CJ19" s="99">
        <v>0</v>
      </c>
      <c r="CK19" s="99">
        <f t="shared" si="61"/>
        <v>0</v>
      </c>
      <c r="CL19" s="99">
        <f t="shared" si="30"/>
        <v>0</v>
      </c>
      <c r="CM19" s="99">
        <f t="shared" si="31"/>
        <v>0</v>
      </c>
      <c r="CN19" s="99">
        <f t="shared" si="32"/>
        <v>0</v>
      </c>
      <c r="CO19" s="99">
        <f t="shared" si="33"/>
        <v>0</v>
      </c>
      <c r="CP19" s="99">
        <f t="shared" si="34"/>
        <v>0</v>
      </c>
      <c r="CQ19" s="99">
        <f t="shared" si="35"/>
        <v>0</v>
      </c>
      <c r="CR19" s="99">
        <f t="shared" si="36"/>
        <v>0</v>
      </c>
      <c r="CS19" s="99">
        <f t="shared" si="37"/>
        <v>0</v>
      </c>
      <c r="CT19" s="99">
        <f t="shared" si="38"/>
        <v>0</v>
      </c>
      <c r="CU19" s="99"/>
    </row>
    <row r="20" spans="1:99" ht="63" outlineLevel="1" x14ac:dyDescent="0.25">
      <c r="A20" s="95" t="s">
        <v>204</v>
      </c>
      <c r="B20" s="96" t="s">
        <v>195</v>
      </c>
      <c r="C20" s="55" t="s">
        <v>191</v>
      </c>
      <c r="D20" s="97" t="s">
        <v>0</v>
      </c>
      <c r="E20" s="97" t="s">
        <v>0</v>
      </c>
      <c r="F20" s="97" t="s">
        <v>0</v>
      </c>
      <c r="G20" s="98" t="s">
        <v>0</v>
      </c>
      <c r="H20" s="98" t="s">
        <v>0</v>
      </c>
      <c r="I20" s="98" t="s">
        <v>0</v>
      </c>
      <c r="J20" s="98" t="s">
        <v>0</v>
      </c>
      <c r="K20" s="98" t="s">
        <v>0</v>
      </c>
      <c r="L20" s="98" t="s">
        <v>0</v>
      </c>
      <c r="M20" s="98" t="s">
        <v>0</v>
      </c>
      <c r="N20" s="98" t="s">
        <v>0</v>
      </c>
      <c r="O20" s="99">
        <v>0</v>
      </c>
      <c r="P20" s="98" t="s">
        <v>0</v>
      </c>
      <c r="Q20" s="99" t="s">
        <v>0</v>
      </c>
      <c r="R20" s="99" t="str">
        <f t="shared" si="1"/>
        <v>нд</v>
      </c>
      <c r="S20" s="99" t="s">
        <v>0</v>
      </c>
      <c r="T20" s="99" t="s">
        <v>0</v>
      </c>
      <c r="U20" s="99" t="s">
        <v>0</v>
      </c>
      <c r="V20" s="99" t="s">
        <v>0</v>
      </c>
      <c r="W20" s="99" t="s">
        <v>0</v>
      </c>
      <c r="X20" s="99" t="s">
        <v>0</v>
      </c>
      <c r="Y20" s="99" t="s">
        <v>0</v>
      </c>
      <c r="Z20" s="99" t="s">
        <v>0</v>
      </c>
      <c r="AA20" s="99" t="s">
        <v>0</v>
      </c>
      <c r="AB20" s="99" t="s">
        <v>0</v>
      </c>
      <c r="AC20" s="99">
        <v>0</v>
      </c>
      <c r="AD20" s="99">
        <v>0</v>
      </c>
      <c r="AE20" s="99">
        <v>0</v>
      </c>
      <c r="AF20" s="99">
        <v>0</v>
      </c>
      <c r="AG20" s="99">
        <v>0</v>
      </c>
      <c r="AH20" s="99">
        <v>0</v>
      </c>
      <c r="AI20" s="99">
        <v>0</v>
      </c>
      <c r="AJ20" s="99">
        <v>0</v>
      </c>
      <c r="AK20" s="99">
        <v>0</v>
      </c>
      <c r="AL20" s="99">
        <v>0</v>
      </c>
      <c r="AM20" s="99">
        <v>0</v>
      </c>
      <c r="AN20" s="99">
        <v>0</v>
      </c>
      <c r="AO20" s="99">
        <v>0</v>
      </c>
      <c r="AP20" s="99">
        <v>0</v>
      </c>
      <c r="AQ20" s="99">
        <v>0</v>
      </c>
      <c r="AR20" s="99">
        <v>0</v>
      </c>
      <c r="AS20" s="99">
        <v>0</v>
      </c>
      <c r="AT20" s="99">
        <v>0</v>
      </c>
      <c r="AU20" s="99">
        <v>0</v>
      </c>
      <c r="AV20" s="99">
        <v>0</v>
      </c>
      <c r="AW20" s="99">
        <v>0</v>
      </c>
      <c r="AX20" s="99">
        <v>0</v>
      </c>
      <c r="AY20" s="99">
        <v>0</v>
      </c>
      <c r="AZ20" s="99">
        <v>0</v>
      </c>
      <c r="BA20" s="99">
        <v>0</v>
      </c>
      <c r="BB20" s="99">
        <v>0</v>
      </c>
      <c r="BC20" s="99">
        <v>0</v>
      </c>
      <c r="BD20" s="99">
        <v>0</v>
      </c>
      <c r="BE20" s="99">
        <v>0</v>
      </c>
      <c r="BF20" s="99">
        <v>0</v>
      </c>
      <c r="BG20" s="99">
        <v>0</v>
      </c>
      <c r="BH20" s="99">
        <v>0</v>
      </c>
      <c r="BI20" s="99">
        <v>0</v>
      </c>
      <c r="BJ20" s="99">
        <v>0</v>
      </c>
      <c r="BK20" s="99">
        <v>0</v>
      </c>
      <c r="BL20" s="99">
        <v>0</v>
      </c>
      <c r="BM20" s="99">
        <v>0</v>
      </c>
      <c r="BN20" s="99">
        <v>0</v>
      </c>
      <c r="BO20" s="99">
        <v>0</v>
      </c>
      <c r="BP20" s="99">
        <v>0</v>
      </c>
      <c r="BQ20" s="99">
        <v>0</v>
      </c>
      <c r="BR20" s="99">
        <v>0</v>
      </c>
      <c r="BS20" s="99">
        <v>0</v>
      </c>
      <c r="BT20" s="99">
        <v>0</v>
      </c>
      <c r="BU20" s="99">
        <v>0</v>
      </c>
      <c r="BV20" s="99">
        <v>0</v>
      </c>
      <c r="BW20" s="99">
        <v>0</v>
      </c>
      <c r="BX20" s="99">
        <v>0</v>
      </c>
      <c r="BY20" s="99">
        <v>0</v>
      </c>
      <c r="BZ20" s="99">
        <v>0</v>
      </c>
      <c r="CA20" s="99">
        <v>0</v>
      </c>
      <c r="CB20" s="99">
        <v>0</v>
      </c>
      <c r="CC20" s="99">
        <v>0</v>
      </c>
      <c r="CD20" s="99">
        <v>0</v>
      </c>
      <c r="CE20" s="99">
        <v>0</v>
      </c>
      <c r="CF20" s="99">
        <v>0</v>
      </c>
      <c r="CG20" s="99">
        <v>0</v>
      </c>
      <c r="CH20" s="99">
        <v>0</v>
      </c>
      <c r="CI20" s="99">
        <v>0</v>
      </c>
      <c r="CJ20" s="99">
        <v>0</v>
      </c>
      <c r="CK20" s="99">
        <f t="shared" si="61"/>
        <v>0</v>
      </c>
      <c r="CL20" s="99">
        <f t="shared" si="30"/>
        <v>0</v>
      </c>
      <c r="CM20" s="99">
        <f t="shared" si="31"/>
        <v>0</v>
      </c>
      <c r="CN20" s="99">
        <f t="shared" si="32"/>
        <v>0</v>
      </c>
      <c r="CO20" s="99">
        <f t="shared" si="33"/>
        <v>0</v>
      </c>
      <c r="CP20" s="99">
        <f t="shared" si="34"/>
        <v>0</v>
      </c>
      <c r="CQ20" s="99">
        <f t="shared" si="35"/>
        <v>0</v>
      </c>
      <c r="CR20" s="99">
        <f t="shared" si="36"/>
        <v>0</v>
      </c>
      <c r="CS20" s="99">
        <f t="shared" si="37"/>
        <v>0</v>
      </c>
      <c r="CT20" s="99">
        <f t="shared" si="38"/>
        <v>0</v>
      </c>
      <c r="CU20" s="99"/>
    </row>
    <row r="21" spans="1:99" ht="47.25" outlineLevel="1" x14ac:dyDescent="0.25">
      <c r="A21" s="95" t="s">
        <v>205</v>
      </c>
      <c r="B21" s="96" t="s">
        <v>197</v>
      </c>
      <c r="C21" s="55" t="s">
        <v>191</v>
      </c>
      <c r="D21" s="97" t="s">
        <v>0</v>
      </c>
      <c r="E21" s="97" t="s">
        <v>0</v>
      </c>
      <c r="F21" s="97" t="s">
        <v>0</v>
      </c>
      <c r="G21" s="98" t="s">
        <v>0</v>
      </c>
      <c r="H21" s="98" t="s">
        <v>0</v>
      </c>
      <c r="I21" s="98" t="s">
        <v>0</v>
      </c>
      <c r="J21" s="98" t="s">
        <v>0</v>
      </c>
      <c r="K21" s="98" t="s">
        <v>0</v>
      </c>
      <c r="L21" s="98" t="s">
        <v>0</v>
      </c>
      <c r="M21" s="98" t="s">
        <v>0</v>
      </c>
      <c r="N21" s="98" t="s">
        <v>0</v>
      </c>
      <c r="O21" s="99">
        <v>0</v>
      </c>
      <c r="P21" s="98" t="s">
        <v>0</v>
      </c>
      <c r="Q21" s="99" t="s">
        <v>0</v>
      </c>
      <c r="R21" s="99" t="str">
        <f t="shared" si="1"/>
        <v>нд</v>
      </c>
      <c r="S21" s="99" t="s">
        <v>0</v>
      </c>
      <c r="T21" s="99" t="s">
        <v>0</v>
      </c>
      <c r="U21" s="99" t="s">
        <v>0</v>
      </c>
      <c r="V21" s="99" t="s">
        <v>0</v>
      </c>
      <c r="W21" s="99" t="s">
        <v>0</v>
      </c>
      <c r="X21" s="99" t="s">
        <v>0</v>
      </c>
      <c r="Y21" s="99" t="s">
        <v>0</v>
      </c>
      <c r="Z21" s="99" t="s">
        <v>0</v>
      </c>
      <c r="AA21" s="99" t="s">
        <v>0</v>
      </c>
      <c r="AB21" s="99" t="s">
        <v>0</v>
      </c>
      <c r="AC21" s="99">
        <v>0</v>
      </c>
      <c r="AD21" s="99">
        <f t="shared" ref="AD21:AE21" si="66">AD26</f>
        <v>0</v>
      </c>
      <c r="AE21" s="99">
        <f t="shared" si="66"/>
        <v>0</v>
      </c>
      <c r="AF21" s="99">
        <v>0</v>
      </c>
      <c r="AG21" s="99">
        <f t="shared" ref="AG21:AG25" si="67">AG26</f>
        <v>0</v>
      </c>
      <c r="AH21" s="99">
        <v>0</v>
      </c>
      <c r="AI21" s="99">
        <f t="shared" ref="AI21:AJ21" si="68">AI26</f>
        <v>0</v>
      </c>
      <c r="AJ21" s="99">
        <f t="shared" si="68"/>
        <v>0</v>
      </c>
      <c r="AK21" s="99">
        <v>0</v>
      </c>
      <c r="AL21" s="99">
        <f t="shared" ref="AL21:AL25" si="69">AL26</f>
        <v>0</v>
      </c>
      <c r="AM21" s="99">
        <v>0</v>
      </c>
      <c r="AN21" s="99">
        <v>0</v>
      </c>
      <c r="AO21" s="99">
        <v>0</v>
      </c>
      <c r="AP21" s="99">
        <v>0</v>
      </c>
      <c r="AQ21" s="99">
        <v>0</v>
      </c>
      <c r="AR21" s="99">
        <v>0</v>
      </c>
      <c r="AS21" s="99">
        <v>0</v>
      </c>
      <c r="AT21" s="99">
        <v>0</v>
      </c>
      <c r="AU21" s="99">
        <v>0</v>
      </c>
      <c r="AV21" s="99">
        <v>0</v>
      </c>
      <c r="AW21" s="99">
        <v>0</v>
      </c>
      <c r="AX21" s="99">
        <v>0</v>
      </c>
      <c r="AY21" s="99">
        <v>0</v>
      </c>
      <c r="AZ21" s="99">
        <v>0</v>
      </c>
      <c r="BA21" s="99">
        <v>0</v>
      </c>
      <c r="BB21" s="99">
        <v>0</v>
      </c>
      <c r="BC21" s="99">
        <v>0</v>
      </c>
      <c r="BD21" s="99">
        <v>0</v>
      </c>
      <c r="BE21" s="99">
        <v>0</v>
      </c>
      <c r="BF21" s="99">
        <v>0</v>
      </c>
      <c r="BG21" s="99">
        <v>0</v>
      </c>
      <c r="BH21" s="99">
        <v>0</v>
      </c>
      <c r="BI21" s="99">
        <v>0</v>
      </c>
      <c r="BJ21" s="99">
        <v>0</v>
      </c>
      <c r="BK21" s="99">
        <v>0</v>
      </c>
      <c r="BL21" s="99">
        <v>0</v>
      </c>
      <c r="BM21" s="99">
        <v>0</v>
      </c>
      <c r="BN21" s="99">
        <v>0</v>
      </c>
      <c r="BO21" s="99">
        <v>0</v>
      </c>
      <c r="BP21" s="99">
        <v>0</v>
      </c>
      <c r="BQ21" s="99">
        <v>0</v>
      </c>
      <c r="BR21" s="99">
        <v>0</v>
      </c>
      <c r="BS21" s="99">
        <v>0</v>
      </c>
      <c r="BT21" s="99">
        <v>0</v>
      </c>
      <c r="BU21" s="99">
        <v>0</v>
      </c>
      <c r="BV21" s="99">
        <v>0</v>
      </c>
      <c r="BW21" s="99">
        <v>0</v>
      </c>
      <c r="BX21" s="99">
        <v>0</v>
      </c>
      <c r="BY21" s="99">
        <v>0</v>
      </c>
      <c r="BZ21" s="99">
        <v>0</v>
      </c>
      <c r="CA21" s="99">
        <v>0</v>
      </c>
      <c r="CB21" s="99">
        <v>0</v>
      </c>
      <c r="CC21" s="99">
        <v>0</v>
      </c>
      <c r="CD21" s="99">
        <v>0</v>
      </c>
      <c r="CE21" s="99">
        <v>0</v>
      </c>
      <c r="CF21" s="99">
        <v>0</v>
      </c>
      <c r="CG21" s="99">
        <v>0</v>
      </c>
      <c r="CH21" s="99">
        <v>0</v>
      </c>
      <c r="CI21" s="99">
        <v>0</v>
      </c>
      <c r="CJ21" s="99">
        <v>0</v>
      </c>
      <c r="CK21" s="99">
        <f t="shared" si="61"/>
        <v>0</v>
      </c>
      <c r="CL21" s="99">
        <f t="shared" si="30"/>
        <v>0</v>
      </c>
      <c r="CM21" s="99">
        <f t="shared" si="31"/>
        <v>0</v>
      </c>
      <c r="CN21" s="99">
        <f t="shared" si="32"/>
        <v>0</v>
      </c>
      <c r="CO21" s="99">
        <f t="shared" si="33"/>
        <v>0</v>
      </c>
      <c r="CP21" s="99">
        <f t="shared" si="34"/>
        <v>0</v>
      </c>
      <c r="CQ21" s="99">
        <f t="shared" si="35"/>
        <v>0</v>
      </c>
      <c r="CR21" s="99">
        <f t="shared" si="36"/>
        <v>0</v>
      </c>
      <c r="CS21" s="99">
        <f t="shared" si="37"/>
        <v>0</v>
      </c>
      <c r="CT21" s="99">
        <f t="shared" si="38"/>
        <v>0</v>
      </c>
      <c r="CU21" s="99"/>
    </row>
    <row r="22" spans="1:99" ht="78.75" outlineLevel="1" x14ac:dyDescent="0.25">
      <c r="A22" s="95" t="s">
        <v>206</v>
      </c>
      <c r="B22" s="96" t="s">
        <v>199</v>
      </c>
      <c r="C22" s="55" t="s">
        <v>191</v>
      </c>
      <c r="D22" s="97" t="s">
        <v>0</v>
      </c>
      <c r="E22" s="97" t="s">
        <v>0</v>
      </c>
      <c r="F22" s="97" t="s">
        <v>0</v>
      </c>
      <c r="G22" s="98" t="s">
        <v>0</v>
      </c>
      <c r="H22" s="98" t="s">
        <v>0</v>
      </c>
      <c r="I22" s="98" t="s">
        <v>0</v>
      </c>
      <c r="J22" s="98" t="s">
        <v>0</v>
      </c>
      <c r="K22" s="98" t="s">
        <v>0</v>
      </c>
      <c r="L22" s="98" t="s">
        <v>0</v>
      </c>
      <c r="M22" s="98" t="s">
        <v>0</v>
      </c>
      <c r="N22" s="98" t="s">
        <v>0</v>
      </c>
      <c r="O22" s="99">
        <v>0</v>
      </c>
      <c r="P22" s="98" t="s">
        <v>0</v>
      </c>
      <c r="Q22" s="99" t="s">
        <v>0</v>
      </c>
      <c r="R22" s="99" t="str">
        <f t="shared" si="1"/>
        <v>нд</v>
      </c>
      <c r="S22" s="99" t="s">
        <v>0</v>
      </c>
      <c r="T22" s="99" t="s">
        <v>0</v>
      </c>
      <c r="U22" s="99" t="s">
        <v>0</v>
      </c>
      <c r="V22" s="99" t="s">
        <v>0</v>
      </c>
      <c r="W22" s="99" t="s">
        <v>0</v>
      </c>
      <c r="X22" s="99" t="s">
        <v>0</v>
      </c>
      <c r="Y22" s="99" t="s">
        <v>0</v>
      </c>
      <c r="Z22" s="99" t="s">
        <v>0</v>
      </c>
      <c r="AA22" s="99" t="s">
        <v>0</v>
      </c>
      <c r="AB22" s="99" t="s">
        <v>0</v>
      </c>
      <c r="AC22" s="99">
        <v>0</v>
      </c>
      <c r="AD22" s="99">
        <f>AD27</f>
        <v>0</v>
      </c>
      <c r="AE22" s="99">
        <f>AE27</f>
        <v>0</v>
      </c>
      <c r="AF22" s="99">
        <v>0</v>
      </c>
      <c r="AG22" s="99">
        <f t="shared" si="67"/>
        <v>0</v>
      </c>
      <c r="AH22" s="99">
        <v>0</v>
      </c>
      <c r="AI22" s="99">
        <f>AI27</f>
        <v>0</v>
      </c>
      <c r="AJ22" s="99">
        <f>AJ27</f>
        <v>0</v>
      </c>
      <c r="AK22" s="99">
        <v>0</v>
      </c>
      <c r="AL22" s="99">
        <f t="shared" si="69"/>
        <v>0</v>
      </c>
      <c r="AM22" s="99">
        <v>0</v>
      </c>
      <c r="AN22" s="99">
        <v>0</v>
      </c>
      <c r="AO22" s="99">
        <v>0</v>
      </c>
      <c r="AP22" s="99">
        <v>0</v>
      </c>
      <c r="AQ22" s="99">
        <v>0</v>
      </c>
      <c r="AR22" s="99">
        <v>0</v>
      </c>
      <c r="AS22" s="99">
        <v>0</v>
      </c>
      <c r="AT22" s="99">
        <v>0</v>
      </c>
      <c r="AU22" s="99">
        <v>0</v>
      </c>
      <c r="AV22" s="99">
        <v>0</v>
      </c>
      <c r="AW22" s="99">
        <v>0</v>
      </c>
      <c r="AX22" s="99">
        <v>0</v>
      </c>
      <c r="AY22" s="99">
        <v>0</v>
      </c>
      <c r="AZ22" s="99">
        <v>0</v>
      </c>
      <c r="BA22" s="99">
        <v>0</v>
      </c>
      <c r="BB22" s="99">
        <v>0</v>
      </c>
      <c r="BC22" s="99">
        <v>0</v>
      </c>
      <c r="BD22" s="99">
        <v>0</v>
      </c>
      <c r="BE22" s="99">
        <v>0</v>
      </c>
      <c r="BF22" s="99">
        <v>0</v>
      </c>
      <c r="BG22" s="99">
        <v>0</v>
      </c>
      <c r="BH22" s="99">
        <v>0</v>
      </c>
      <c r="BI22" s="99">
        <v>0</v>
      </c>
      <c r="BJ22" s="99">
        <v>0</v>
      </c>
      <c r="BK22" s="99">
        <v>0</v>
      </c>
      <c r="BL22" s="99">
        <v>0</v>
      </c>
      <c r="BM22" s="99">
        <v>0</v>
      </c>
      <c r="BN22" s="99">
        <v>0</v>
      </c>
      <c r="BO22" s="99">
        <v>0</v>
      </c>
      <c r="BP22" s="99">
        <v>0</v>
      </c>
      <c r="BQ22" s="99">
        <v>0</v>
      </c>
      <c r="BR22" s="99">
        <v>0</v>
      </c>
      <c r="BS22" s="99">
        <v>0</v>
      </c>
      <c r="BT22" s="99">
        <v>0</v>
      </c>
      <c r="BU22" s="99">
        <v>0</v>
      </c>
      <c r="BV22" s="99">
        <v>0</v>
      </c>
      <c r="BW22" s="99">
        <v>0</v>
      </c>
      <c r="BX22" s="99">
        <v>0</v>
      </c>
      <c r="BY22" s="99">
        <v>0</v>
      </c>
      <c r="BZ22" s="99">
        <v>0</v>
      </c>
      <c r="CA22" s="99">
        <v>0</v>
      </c>
      <c r="CB22" s="99">
        <v>0</v>
      </c>
      <c r="CC22" s="99">
        <v>0</v>
      </c>
      <c r="CD22" s="99">
        <v>0</v>
      </c>
      <c r="CE22" s="99">
        <v>0</v>
      </c>
      <c r="CF22" s="99">
        <v>0</v>
      </c>
      <c r="CG22" s="99">
        <v>0</v>
      </c>
      <c r="CH22" s="99">
        <v>0</v>
      </c>
      <c r="CI22" s="99">
        <v>0</v>
      </c>
      <c r="CJ22" s="99">
        <v>0</v>
      </c>
      <c r="CK22" s="99">
        <f t="shared" si="61"/>
        <v>0</v>
      </c>
      <c r="CL22" s="99">
        <f t="shared" si="30"/>
        <v>0</v>
      </c>
      <c r="CM22" s="99">
        <f t="shared" si="31"/>
        <v>0</v>
      </c>
      <c r="CN22" s="99">
        <f t="shared" si="32"/>
        <v>0</v>
      </c>
      <c r="CO22" s="99">
        <f t="shared" si="33"/>
        <v>0</v>
      </c>
      <c r="CP22" s="99">
        <f t="shared" si="34"/>
        <v>0</v>
      </c>
      <c r="CQ22" s="99">
        <f t="shared" si="35"/>
        <v>0</v>
      </c>
      <c r="CR22" s="99">
        <f t="shared" si="36"/>
        <v>0</v>
      </c>
      <c r="CS22" s="99">
        <f t="shared" si="37"/>
        <v>0</v>
      </c>
      <c r="CT22" s="99">
        <f t="shared" si="38"/>
        <v>0</v>
      </c>
      <c r="CU22" s="99"/>
    </row>
    <row r="23" spans="1:99" ht="47.25" outlineLevel="1" x14ac:dyDescent="0.25">
      <c r="A23" s="95" t="s">
        <v>207</v>
      </c>
      <c r="B23" s="96" t="s">
        <v>201</v>
      </c>
      <c r="C23" s="55" t="s">
        <v>191</v>
      </c>
      <c r="D23" s="97" t="s">
        <v>0</v>
      </c>
      <c r="E23" s="97">
        <v>2026</v>
      </c>
      <c r="F23" s="97">
        <v>2031</v>
      </c>
      <c r="G23" s="98" t="s">
        <v>0</v>
      </c>
      <c r="H23" s="98" t="s">
        <v>0</v>
      </c>
      <c r="I23" s="98" t="s">
        <v>0</v>
      </c>
      <c r="J23" s="98" t="s">
        <v>0</v>
      </c>
      <c r="K23" s="98" t="s">
        <v>0</v>
      </c>
      <c r="L23" s="98" t="s">
        <v>0</v>
      </c>
      <c r="M23" s="98" t="s">
        <v>0</v>
      </c>
      <c r="N23" s="98" t="s">
        <v>0</v>
      </c>
      <c r="O23" s="99">
        <f>O24+O26+O25</f>
        <v>1599.2057380688832</v>
      </c>
      <c r="P23" s="98" t="s">
        <v>0</v>
      </c>
      <c r="Q23" s="99" t="s">
        <v>0</v>
      </c>
      <c r="R23" s="99" t="str">
        <f t="shared" si="1"/>
        <v>нд</v>
      </c>
      <c r="S23" s="99" t="s">
        <v>0</v>
      </c>
      <c r="T23" s="99" t="s">
        <v>0</v>
      </c>
      <c r="U23" s="99" t="s">
        <v>0</v>
      </c>
      <c r="V23" s="99" t="s">
        <v>0</v>
      </c>
      <c r="W23" s="99" t="s">
        <v>0</v>
      </c>
      <c r="X23" s="99" t="s">
        <v>0</v>
      </c>
      <c r="Y23" s="99" t="s">
        <v>0</v>
      </c>
      <c r="Z23" s="99" t="s">
        <v>0</v>
      </c>
      <c r="AA23" s="99" t="s">
        <v>0</v>
      </c>
      <c r="AB23" s="99" t="s">
        <v>0</v>
      </c>
      <c r="AC23" s="99">
        <f>AC24+AC26+AC25</f>
        <v>144.7600990751904</v>
      </c>
      <c r="AD23" s="99">
        <f>AD24+AD26</f>
        <v>0</v>
      </c>
      <c r="AE23" s="99">
        <f t="shared" ref="AE23" si="70">AE24+AE26</f>
        <v>0</v>
      </c>
      <c r="AF23" s="99">
        <f>AF24+AF25+AF26</f>
        <v>144.7600990751904</v>
      </c>
      <c r="AG23" s="99">
        <f t="shared" si="67"/>
        <v>0</v>
      </c>
      <c r="AH23" s="99">
        <f>AH24+AH26</f>
        <v>0</v>
      </c>
      <c r="AI23" s="99">
        <f>AI24+AI26</f>
        <v>0</v>
      </c>
      <c r="AJ23" s="99">
        <f t="shared" ref="AJ23:AK23" si="71">AJ24+AJ26</f>
        <v>0</v>
      </c>
      <c r="AK23" s="99">
        <f t="shared" si="71"/>
        <v>0</v>
      </c>
      <c r="AL23" s="99">
        <f t="shared" si="69"/>
        <v>0</v>
      </c>
      <c r="AM23" s="99">
        <f>AM24+AM26+AM25</f>
        <v>221.98795229271397</v>
      </c>
      <c r="AN23" s="99">
        <v>0</v>
      </c>
      <c r="AO23" s="99">
        <v>0</v>
      </c>
      <c r="AP23" s="99">
        <f>AP24+AP25+AP26</f>
        <v>221.98795229271397</v>
      </c>
      <c r="AQ23" s="99">
        <v>0</v>
      </c>
      <c r="AR23" s="99">
        <f t="shared" ref="AR23" si="72">AR24+AR26</f>
        <v>0</v>
      </c>
      <c r="AS23" s="99">
        <v>0</v>
      </c>
      <c r="AT23" s="99">
        <v>0</v>
      </c>
      <c r="AU23" s="99">
        <f t="shared" ref="AU23" si="73">AU24+AU26</f>
        <v>0</v>
      </c>
      <c r="AV23" s="99">
        <v>0</v>
      </c>
      <c r="AW23" s="99">
        <f>AW24+AW25+AW26</f>
        <v>279.45478170636721</v>
      </c>
      <c r="AX23" s="99">
        <v>0</v>
      </c>
      <c r="AY23" s="99">
        <v>0</v>
      </c>
      <c r="AZ23" s="99">
        <f>AZ24+AZ25+AZ26</f>
        <v>279.45478170636721</v>
      </c>
      <c r="BA23" s="99">
        <v>0</v>
      </c>
      <c r="BB23" s="99">
        <f t="shared" ref="BB23" si="74">BB24+BB26</f>
        <v>0</v>
      </c>
      <c r="BC23" s="99">
        <v>0</v>
      </c>
      <c r="BD23" s="99">
        <v>0</v>
      </c>
      <c r="BE23" s="99">
        <f t="shared" ref="BE23" si="75">BE24+BE26</f>
        <v>0</v>
      </c>
      <c r="BF23" s="99">
        <v>0</v>
      </c>
      <c r="BG23" s="99">
        <f>BG24+BG25+BG26</f>
        <v>295.02823643188316</v>
      </c>
      <c r="BH23" s="99">
        <v>0</v>
      </c>
      <c r="BI23" s="99">
        <v>0</v>
      </c>
      <c r="BJ23" s="99">
        <f>BJ24+BJ25+BJ26</f>
        <v>295.02823643188316</v>
      </c>
      <c r="BK23" s="99">
        <v>0</v>
      </c>
      <c r="BL23" s="99">
        <f t="shared" ref="BL23" si="76">BL24+BL26</f>
        <v>0</v>
      </c>
      <c r="BM23" s="99">
        <v>0</v>
      </c>
      <c r="BN23" s="99">
        <v>0</v>
      </c>
      <c r="BO23" s="99">
        <f t="shared" ref="BO23" si="77">BO24+BO26</f>
        <v>0</v>
      </c>
      <c r="BP23" s="99">
        <v>0</v>
      </c>
      <c r="BQ23" s="99">
        <f>BQ24+BQ25+BQ26</f>
        <v>282.29225730031368</v>
      </c>
      <c r="BR23" s="99">
        <v>0</v>
      </c>
      <c r="BS23" s="99">
        <v>0</v>
      </c>
      <c r="BT23" s="99">
        <f>BT24+BT25+BT26</f>
        <v>282.29225730031368</v>
      </c>
      <c r="BU23" s="99">
        <v>0</v>
      </c>
      <c r="BV23" s="99">
        <f t="shared" ref="BV23" si="78">BV24+BV26</f>
        <v>0</v>
      </c>
      <c r="BW23" s="99">
        <v>0</v>
      </c>
      <c r="BX23" s="99">
        <v>0</v>
      </c>
      <c r="BY23" s="99">
        <f t="shared" ref="BY23" si="79">BY24+BY26</f>
        <v>0</v>
      </c>
      <c r="BZ23" s="99">
        <v>0</v>
      </c>
      <c r="CA23" s="99">
        <f>CA24+CA25+CA26</f>
        <v>375.68241126241031</v>
      </c>
      <c r="CB23" s="99">
        <v>0</v>
      </c>
      <c r="CC23" s="99">
        <v>0</v>
      </c>
      <c r="CD23" s="99">
        <f>CD24+CD25+CD26</f>
        <v>375.68241126241031</v>
      </c>
      <c r="CE23" s="99">
        <v>0</v>
      </c>
      <c r="CF23" s="99">
        <f t="shared" ref="CF23" si="80">CF24+CF26</f>
        <v>0</v>
      </c>
      <c r="CG23" s="99">
        <v>0</v>
      </c>
      <c r="CH23" s="99">
        <v>0</v>
      </c>
      <c r="CI23" s="99">
        <f t="shared" ref="CI23" si="81">CI24+CI26</f>
        <v>0</v>
      </c>
      <c r="CJ23" s="99">
        <v>0</v>
      </c>
      <c r="CK23" s="99">
        <f t="shared" si="61"/>
        <v>1599.2057380688789</v>
      </c>
      <c r="CL23" s="99">
        <f t="shared" si="30"/>
        <v>0</v>
      </c>
      <c r="CM23" s="99">
        <f t="shared" si="31"/>
        <v>0</v>
      </c>
      <c r="CN23" s="99">
        <f t="shared" si="32"/>
        <v>1599.2057380688789</v>
      </c>
      <c r="CO23" s="99">
        <f t="shared" si="33"/>
        <v>0</v>
      </c>
      <c r="CP23" s="99">
        <f t="shared" si="34"/>
        <v>0</v>
      </c>
      <c r="CQ23" s="99">
        <f t="shared" si="35"/>
        <v>0</v>
      </c>
      <c r="CR23" s="99">
        <f t="shared" si="36"/>
        <v>0</v>
      </c>
      <c r="CS23" s="99">
        <f t="shared" si="37"/>
        <v>0</v>
      </c>
      <c r="CT23" s="99">
        <f t="shared" si="38"/>
        <v>0</v>
      </c>
      <c r="CU23" s="99"/>
    </row>
    <row r="24" spans="1:99" s="104" customFormat="1" ht="195" x14ac:dyDescent="0.25">
      <c r="A24" s="95" t="s">
        <v>208</v>
      </c>
      <c r="B24" s="102" t="s">
        <v>150</v>
      </c>
      <c r="C24" s="103" t="s">
        <v>1052</v>
      </c>
      <c r="D24" s="97" t="s">
        <v>0</v>
      </c>
      <c r="E24" s="285">
        <v>2026</v>
      </c>
      <c r="F24" s="285">
        <v>2031</v>
      </c>
      <c r="G24" s="98" t="s">
        <v>0</v>
      </c>
      <c r="H24" s="98" t="s">
        <v>0</v>
      </c>
      <c r="I24" s="98" t="s">
        <v>0</v>
      </c>
      <c r="J24" s="98" t="s">
        <v>0</v>
      </c>
      <c r="K24" s="98" t="s">
        <v>0</v>
      </c>
      <c r="L24" s="98" t="s">
        <v>0</v>
      </c>
      <c r="M24" s="98" t="s">
        <v>0</v>
      </c>
      <c r="N24" s="98" t="s">
        <v>0</v>
      </c>
      <c r="O24" s="99">
        <f>1300.26015726916*1.2</f>
        <v>1560.3121887229918</v>
      </c>
      <c r="P24" s="98" t="s">
        <v>0</v>
      </c>
      <c r="Q24" s="99" t="s">
        <v>0</v>
      </c>
      <c r="R24" s="99" t="str">
        <f t="shared" si="1"/>
        <v>нд</v>
      </c>
      <c r="S24" s="99" t="s">
        <v>0</v>
      </c>
      <c r="T24" s="99" t="s">
        <v>0</v>
      </c>
      <c r="U24" s="99" t="s">
        <v>0</v>
      </c>
      <c r="V24" s="99" t="s">
        <v>0</v>
      </c>
      <c r="W24" s="99" t="s">
        <v>0</v>
      </c>
      <c r="X24" s="99" t="s">
        <v>0</v>
      </c>
      <c r="Y24" s="99" t="s">
        <v>0</v>
      </c>
      <c r="Z24" s="99" t="s">
        <v>0</v>
      </c>
      <c r="AA24" s="99" t="s">
        <v>0</v>
      </c>
      <c r="AB24" s="99" t="s">
        <v>0</v>
      </c>
      <c r="AC24" s="99">
        <f>AF24</f>
        <v>134.3736964751904</v>
      </c>
      <c r="AD24" s="99">
        <f t="shared" ref="AD24:AE25" si="82">AD29</f>
        <v>0</v>
      </c>
      <c r="AE24" s="99">
        <f t="shared" si="82"/>
        <v>0</v>
      </c>
      <c r="AF24" s="99">
        <f>111.978080395992*1.2</f>
        <v>134.3736964751904</v>
      </c>
      <c r="AG24" s="99">
        <f t="shared" si="67"/>
        <v>0</v>
      </c>
      <c r="AH24" s="99">
        <f>AK24</f>
        <v>0</v>
      </c>
      <c r="AI24" s="99">
        <f t="shared" ref="AI24:AJ25" si="83">AI29</f>
        <v>0</v>
      </c>
      <c r="AJ24" s="99">
        <f t="shared" si="83"/>
        <v>0</v>
      </c>
      <c r="AK24" s="99">
        <v>0</v>
      </c>
      <c r="AL24" s="99">
        <f t="shared" si="69"/>
        <v>0</v>
      </c>
      <c r="AM24" s="99">
        <f>AP24</f>
        <v>218.52118717271398</v>
      </c>
      <c r="AN24" s="99">
        <v>0</v>
      </c>
      <c r="AO24" s="99">
        <v>0</v>
      </c>
      <c r="AP24" s="99">
        <f>182.100989310595*1.2</f>
        <v>218.52118717271398</v>
      </c>
      <c r="AQ24" s="99">
        <v>0</v>
      </c>
      <c r="AR24" s="99">
        <f>AU24</f>
        <v>0</v>
      </c>
      <c r="AS24" s="99">
        <v>0</v>
      </c>
      <c r="AT24" s="99">
        <v>0</v>
      </c>
      <c r="AU24" s="99">
        <v>0</v>
      </c>
      <c r="AV24" s="99">
        <v>0</v>
      </c>
      <c r="AW24" s="99">
        <f>AZ24</f>
        <v>275.63387720076719</v>
      </c>
      <c r="AX24" s="99">
        <v>0</v>
      </c>
      <c r="AY24" s="99">
        <v>0</v>
      </c>
      <c r="AZ24" s="99">
        <f>229.694897667306*1.2</f>
        <v>275.63387720076719</v>
      </c>
      <c r="BA24" s="99">
        <v>0</v>
      </c>
      <c r="BB24" s="99">
        <f>BE24</f>
        <v>0</v>
      </c>
      <c r="BC24" s="99">
        <v>0</v>
      </c>
      <c r="BD24" s="99">
        <v>0</v>
      </c>
      <c r="BE24" s="99">
        <v>0</v>
      </c>
      <c r="BF24" s="99">
        <v>0</v>
      </c>
      <c r="BG24" s="99">
        <f>BJ24</f>
        <v>280.21841922844317</v>
      </c>
      <c r="BH24" s="99">
        <v>0</v>
      </c>
      <c r="BI24" s="99">
        <v>0</v>
      </c>
      <c r="BJ24" s="99">
        <f>233.515349357036*1.2</f>
        <v>280.21841922844317</v>
      </c>
      <c r="BK24" s="99">
        <v>0</v>
      </c>
      <c r="BL24" s="99">
        <f>BO24</f>
        <v>0</v>
      </c>
      <c r="BM24" s="99">
        <v>0</v>
      </c>
      <c r="BN24" s="99">
        <v>0</v>
      </c>
      <c r="BO24" s="99">
        <v>0</v>
      </c>
      <c r="BP24" s="99">
        <v>0</v>
      </c>
      <c r="BQ24" s="99">
        <f>BT24</f>
        <v>278.07537577606922</v>
      </c>
      <c r="BR24" s="99">
        <v>0</v>
      </c>
      <c r="BS24" s="99">
        <v>0</v>
      </c>
      <c r="BT24" s="99">
        <f>231.729479813391*1.2</f>
        <v>278.07537577606922</v>
      </c>
      <c r="BU24" s="99">
        <v>0</v>
      </c>
      <c r="BV24" s="99">
        <f>BY24</f>
        <v>0</v>
      </c>
      <c r="BW24" s="99">
        <v>0</v>
      </c>
      <c r="BX24" s="99">
        <v>0</v>
      </c>
      <c r="BY24" s="99">
        <v>0</v>
      </c>
      <c r="BZ24" s="99">
        <v>0</v>
      </c>
      <c r="CA24" s="99">
        <f>CD24</f>
        <v>373.48963286980319</v>
      </c>
      <c r="CB24" s="99">
        <v>0</v>
      </c>
      <c r="CC24" s="99">
        <v>0</v>
      </c>
      <c r="CD24" s="99">
        <f>311.241360724836*1.2</f>
        <v>373.48963286980319</v>
      </c>
      <c r="CE24" s="99">
        <v>0</v>
      </c>
      <c r="CF24" s="99">
        <f>CI24</f>
        <v>0</v>
      </c>
      <c r="CG24" s="99">
        <v>0</v>
      </c>
      <c r="CH24" s="99">
        <v>0</v>
      </c>
      <c r="CI24" s="99">
        <v>0</v>
      </c>
      <c r="CJ24" s="99">
        <v>0</v>
      </c>
      <c r="CK24" s="99">
        <f t="shared" si="61"/>
        <v>1560.3121887229872</v>
      </c>
      <c r="CL24" s="99">
        <f t="shared" si="30"/>
        <v>0</v>
      </c>
      <c r="CM24" s="99">
        <f t="shared" si="31"/>
        <v>0</v>
      </c>
      <c r="CN24" s="99">
        <f t="shared" si="32"/>
        <v>1560.3121887229872</v>
      </c>
      <c r="CO24" s="99">
        <f t="shared" si="33"/>
        <v>0</v>
      </c>
      <c r="CP24" s="99">
        <f t="shared" si="34"/>
        <v>0</v>
      </c>
      <c r="CQ24" s="99">
        <f t="shared" si="35"/>
        <v>0</v>
      </c>
      <c r="CR24" s="99">
        <f t="shared" si="36"/>
        <v>0</v>
      </c>
      <c r="CS24" s="99">
        <f>AK24+AU24+BE24+BO24+BY24+CI24</f>
        <v>0</v>
      </c>
      <c r="CT24" s="99">
        <f t="shared" si="38"/>
        <v>0</v>
      </c>
      <c r="CU24" s="99"/>
    </row>
    <row r="25" spans="1:99" s="104" customFormat="1" ht="30" x14ac:dyDescent="0.25">
      <c r="A25" s="95" t="s">
        <v>209</v>
      </c>
      <c r="B25" s="102" t="s">
        <v>1059</v>
      </c>
      <c r="C25" s="103" t="s">
        <v>1053</v>
      </c>
      <c r="D25" s="285" t="s">
        <v>0</v>
      </c>
      <c r="E25" s="285">
        <v>2026</v>
      </c>
      <c r="F25" s="285">
        <v>2031</v>
      </c>
      <c r="G25" s="98" t="s">
        <v>0</v>
      </c>
      <c r="H25" s="98" t="s">
        <v>0</v>
      </c>
      <c r="I25" s="98" t="s">
        <v>0</v>
      </c>
      <c r="J25" s="98" t="s">
        <v>0</v>
      </c>
      <c r="K25" s="98" t="s">
        <v>0</v>
      </c>
      <c r="L25" s="98" t="s">
        <v>0</v>
      </c>
      <c r="M25" s="98" t="s">
        <v>0</v>
      </c>
      <c r="N25" s="98" t="s">
        <v>0</v>
      </c>
      <c r="O25" s="99">
        <f>19.5467508346563*1.2</f>
        <v>23.456101001587559</v>
      </c>
      <c r="P25" s="98" t="s">
        <v>0</v>
      </c>
      <c r="Q25" s="99" t="s">
        <v>0</v>
      </c>
      <c r="R25" s="99" t="str">
        <f t="shared" si="1"/>
        <v>нд</v>
      </c>
      <c r="S25" s="99" t="s">
        <v>0</v>
      </c>
      <c r="T25" s="99" t="s">
        <v>0</v>
      </c>
      <c r="U25" s="99" t="s">
        <v>0</v>
      </c>
      <c r="V25" s="99" t="s">
        <v>0</v>
      </c>
      <c r="W25" s="99" t="s">
        <v>0</v>
      </c>
      <c r="X25" s="99" t="s">
        <v>0</v>
      </c>
      <c r="Y25" s="99" t="s">
        <v>0</v>
      </c>
      <c r="Z25" s="99" t="s">
        <v>0</v>
      </c>
      <c r="AA25" s="99" t="s">
        <v>0</v>
      </c>
      <c r="AB25" s="99" t="s">
        <v>0</v>
      </c>
      <c r="AC25" s="99">
        <f>AF25</f>
        <v>1.7303369999999998</v>
      </c>
      <c r="AD25" s="99">
        <f t="shared" si="82"/>
        <v>0</v>
      </c>
      <c r="AE25" s="99">
        <f t="shared" si="82"/>
        <v>0</v>
      </c>
      <c r="AF25" s="99">
        <f>1.4419475*1.2</f>
        <v>1.7303369999999998</v>
      </c>
      <c r="AG25" s="99">
        <f t="shared" si="67"/>
        <v>0</v>
      </c>
      <c r="AH25" s="99">
        <f>AK25</f>
        <v>0</v>
      </c>
      <c r="AI25" s="99">
        <f t="shared" si="83"/>
        <v>0</v>
      </c>
      <c r="AJ25" s="99">
        <f t="shared" si="83"/>
        <v>0</v>
      </c>
      <c r="AK25" s="99">
        <v>0</v>
      </c>
      <c r="AL25" s="99">
        <f t="shared" si="69"/>
        <v>0</v>
      </c>
      <c r="AM25" s="99">
        <f>AP25</f>
        <v>3.4667651199999963</v>
      </c>
      <c r="AN25" s="99">
        <v>0</v>
      </c>
      <c r="AO25" s="99">
        <v>0</v>
      </c>
      <c r="AP25" s="99">
        <f>2.88897093333333*1.2</f>
        <v>3.4667651199999963</v>
      </c>
      <c r="AQ25" s="99">
        <v>0</v>
      </c>
      <c r="AR25" s="99">
        <f>AU25</f>
        <v>0</v>
      </c>
      <c r="AS25" s="99">
        <v>0</v>
      </c>
      <c r="AT25" s="99">
        <v>0</v>
      </c>
      <c r="AU25" s="99">
        <v>0</v>
      </c>
      <c r="AV25" s="99">
        <v>0</v>
      </c>
      <c r="AW25" s="99">
        <f>AZ25</f>
        <v>3.8209045055999997</v>
      </c>
      <c r="AX25" s="99">
        <v>0</v>
      </c>
      <c r="AY25" s="99">
        <v>0</v>
      </c>
      <c r="AZ25" s="99">
        <f>3.184087088*1.2</f>
        <v>3.8209045055999997</v>
      </c>
      <c r="BA25" s="99">
        <v>0</v>
      </c>
      <c r="BB25" s="99">
        <f>BE25</f>
        <v>0</v>
      </c>
      <c r="BC25" s="99">
        <v>0</v>
      </c>
      <c r="BD25" s="99">
        <v>0</v>
      </c>
      <c r="BE25" s="99">
        <v>0</v>
      </c>
      <c r="BF25" s="99">
        <v>0</v>
      </c>
      <c r="BG25" s="99">
        <f>BJ25</f>
        <v>8.0284344591359993</v>
      </c>
      <c r="BH25" s="99">
        <v>0</v>
      </c>
      <c r="BI25" s="99">
        <v>0</v>
      </c>
      <c r="BJ25" s="99">
        <f>6.69036204928*1.2</f>
        <v>8.0284344591359993</v>
      </c>
      <c r="BK25" s="99">
        <v>0</v>
      </c>
      <c r="BL25" s="99">
        <f>BO25</f>
        <v>0</v>
      </c>
      <c r="BM25" s="99">
        <v>0</v>
      </c>
      <c r="BN25" s="99">
        <v>0</v>
      </c>
      <c r="BO25" s="99">
        <v>0</v>
      </c>
      <c r="BP25" s="99">
        <v>0</v>
      </c>
      <c r="BQ25" s="99">
        <f>BT25</f>
        <v>4.2168815242444797</v>
      </c>
      <c r="BR25" s="99">
        <v>0</v>
      </c>
      <c r="BS25" s="99">
        <v>0</v>
      </c>
      <c r="BT25" s="99">
        <f>3.5140679368704*1.2</f>
        <v>4.2168815242444797</v>
      </c>
      <c r="BU25" s="99">
        <v>0</v>
      </c>
      <c r="BV25" s="99">
        <f>BY25</f>
        <v>0</v>
      </c>
      <c r="BW25" s="99">
        <v>0</v>
      </c>
      <c r="BX25" s="99">
        <v>0</v>
      </c>
      <c r="BY25" s="99">
        <v>0</v>
      </c>
      <c r="BZ25" s="99">
        <v>0</v>
      </c>
      <c r="CA25" s="99">
        <f>CD25</f>
        <v>2.1927783926071318</v>
      </c>
      <c r="CB25" s="99">
        <v>0</v>
      </c>
      <c r="CC25" s="99">
        <v>0</v>
      </c>
      <c r="CD25" s="99">
        <f>1.82731532717261*1.2</f>
        <v>2.1927783926071318</v>
      </c>
      <c r="CE25" s="99">
        <v>0</v>
      </c>
      <c r="CF25" s="99">
        <f>CI25</f>
        <v>0</v>
      </c>
      <c r="CG25" s="99">
        <v>0</v>
      </c>
      <c r="CH25" s="99">
        <v>0</v>
      </c>
      <c r="CI25" s="99">
        <v>0</v>
      </c>
      <c r="CJ25" s="99">
        <v>0</v>
      </c>
      <c r="CK25" s="99">
        <f t="shared" ref="CK25" si="84">AC25+AM25+AW25+BG25+BQ25+CA25</f>
        <v>23.456101001587605</v>
      </c>
      <c r="CL25" s="99">
        <f t="shared" ref="CL25" si="85">AD25+AN25+AX25+BH25+BR25+CB25</f>
        <v>0</v>
      </c>
      <c r="CM25" s="99">
        <f t="shared" ref="CM25" si="86">AE25+AO25+AY25+BI25+BS25+CC25</f>
        <v>0</v>
      </c>
      <c r="CN25" s="99">
        <f t="shared" ref="CN25" si="87">AF25+AP25+AZ25+BJ25+BT25+CD25</f>
        <v>23.456101001587605</v>
      </c>
      <c r="CO25" s="99">
        <f t="shared" ref="CO25" si="88">AG25+AQ25+BA25+BK25+BU25+CE25</f>
        <v>0</v>
      </c>
      <c r="CP25" s="99">
        <f t="shared" ref="CP25" si="89">AH25+AR25+BB25+BL25+BV25+CF25</f>
        <v>0</v>
      </c>
      <c r="CQ25" s="99">
        <f t="shared" ref="CQ25" si="90">AI25+AS25+BC25+BM25+BW25+CG25</f>
        <v>0</v>
      </c>
      <c r="CR25" s="99">
        <f t="shared" ref="CR25" si="91">AJ25+AT25+BD25+BN25+BX25+CH25</f>
        <v>0</v>
      </c>
      <c r="CS25" s="99">
        <f>AK25+AU25+BE25+BO25+BY25+CI25</f>
        <v>0</v>
      </c>
      <c r="CT25" s="99">
        <f t="shared" ref="CT25" si="92">AL25+AV25+BF25+BP25+BZ25+CJ25</f>
        <v>0</v>
      </c>
      <c r="CU25" s="99"/>
    </row>
    <row r="26" spans="1:99" ht="75" x14ac:dyDescent="0.25">
      <c r="A26" s="95" t="s">
        <v>335</v>
      </c>
      <c r="B26" s="102" t="s">
        <v>210</v>
      </c>
      <c r="C26" s="103" t="s">
        <v>1054</v>
      </c>
      <c r="D26" s="97" t="s">
        <v>0</v>
      </c>
      <c r="E26" s="285">
        <v>2026</v>
      </c>
      <c r="F26" s="285">
        <v>2031</v>
      </c>
      <c r="G26" s="98" t="s">
        <v>0</v>
      </c>
      <c r="H26" s="98" t="s">
        <v>0</v>
      </c>
      <c r="I26" s="98" t="s">
        <v>0</v>
      </c>
      <c r="J26" s="98" t="s">
        <v>0</v>
      </c>
      <c r="K26" s="98" t="s">
        <v>0</v>
      </c>
      <c r="L26" s="98" t="s">
        <v>0</v>
      </c>
      <c r="M26" s="98" t="s">
        <v>0</v>
      </c>
      <c r="N26" s="98" t="s">
        <v>0</v>
      </c>
      <c r="O26" s="99">
        <f>12.86454028692*1.2</f>
        <v>15.437448344304</v>
      </c>
      <c r="P26" s="98" t="s">
        <v>0</v>
      </c>
      <c r="Q26" s="99" t="s">
        <v>0</v>
      </c>
      <c r="R26" s="99" t="str">
        <f t="shared" si="1"/>
        <v>нд</v>
      </c>
      <c r="S26" s="99" t="s">
        <v>0</v>
      </c>
      <c r="T26" s="99" t="s">
        <v>0</v>
      </c>
      <c r="U26" s="99" t="s">
        <v>0</v>
      </c>
      <c r="V26" s="99" t="s">
        <v>0</v>
      </c>
      <c r="W26" s="99" t="s">
        <v>0</v>
      </c>
      <c r="X26" s="99" t="s">
        <v>0</v>
      </c>
      <c r="Y26" s="99" t="s">
        <v>0</v>
      </c>
      <c r="Z26" s="99" t="s">
        <v>0</v>
      </c>
      <c r="AA26" s="99" t="s">
        <v>0</v>
      </c>
      <c r="AB26" s="99" t="s">
        <v>0</v>
      </c>
      <c r="AC26" s="99">
        <f t="shared" ref="AC26" si="93">AF26</f>
        <v>8.6560655999999998</v>
      </c>
      <c r="AD26" s="99">
        <f>AD32</f>
        <v>0</v>
      </c>
      <c r="AE26" s="99">
        <f>AE32</f>
        <v>0</v>
      </c>
      <c r="AF26" s="99">
        <f>7.213388*1.2</f>
        <v>8.6560655999999998</v>
      </c>
      <c r="AG26" s="99">
        <f t="shared" ref="AG26" si="94">AG32</f>
        <v>0</v>
      </c>
      <c r="AH26" s="99">
        <f t="shared" ref="AH26" si="95">AK26</f>
        <v>0</v>
      </c>
      <c r="AI26" s="99">
        <f>AI32</f>
        <v>0</v>
      </c>
      <c r="AJ26" s="99">
        <f>AJ32</f>
        <v>0</v>
      </c>
      <c r="AK26" s="99">
        <v>0</v>
      </c>
      <c r="AL26" s="99">
        <f t="shared" ref="AL26" si="96">AL32</f>
        <v>0</v>
      </c>
      <c r="AM26" s="99">
        <f t="shared" ref="AM26" si="97">AP26</f>
        <v>0</v>
      </c>
      <c r="AN26" s="99">
        <v>0</v>
      </c>
      <c r="AO26" s="99">
        <v>0</v>
      </c>
      <c r="AP26" s="99">
        <v>0</v>
      </c>
      <c r="AQ26" s="99">
        <v>0</v>
      </c>
      <c r="AR26" s="99">
        <f t="shared" ref="AR26" si="98">AU26</f>
        <v>0</v>
      </c>
      <c r="AS26" s="99">
        <v>0</v>
      </c>
      <c r="AT26" s="99">
        <v>0</v>
      </c>
      <c r="AU26" s="99">
        <v>0</v>
      </c>
      <c r="AV26" s="99">
        <v>0</v>
      </c>
      <c r="AW26" s="99">
        <f t="shared" ref="AW26" si="99">AZ26</f>
        <v>0</v>
      </c>
      <c r="AX26" s="99">
        <v>0</v>
      </c>
      <c r="AY26" s="99">
        <v>0</v>
      </c>
      <c r="AZ26" s="99">
        <v>0</v>
      </c>
      <c r="BA26" s="99">
        <v>0</v>
      </c>
      <c r="BB26" s="99">
        <f t="shared" ref="BB26" si="100">BE26</f>
        <v>0</v>
      </c>
      <c r="BC26" s="99">
        <v>0</v>
      </c>
      <c r="BD26" s="99">
        <v>0</v>
      </c>
      <c r="BE26" s="99">
        <v>0</v>
      </c>
      <c r="BF26" s="99">
        <v>0</v>
      </c>
      <c r="BG26" s="99">
        <f t="shared" ref="BG26" si="101">BJ26</f>
        <v>6.781382744303964</v>
      </c>
      <c r="BH26" s="99">
        <v>0</v>
      </c>
      <c r="BI26" s="99">
        <v>0</v>
      </c>
      <c r="BJ26" s="99">
        <f>5.65115228691997*1.2</f>
        <v>6.781382744303964</v>
      </c>
      <c r="BK26" s="99">
        <v>0</v>
      </c>
      <c r="BL26" s="99">
        <f t="shared" ref="BL26" si="102">BO26</f>
        <v>0</v>
      </c>
      <c r="BM26" s="99">
        <v>0</v>
      </c>
      <c r="BN26" s="99">
        <v>0</v>
      </c>
      <c r="BO26" s="99">
        <v>0</v>
      </c>
      <c r="BP26" s="99">
        <v>0</v>
      </c>
      <c r="BQ26" s="99">
        <f t="shared" ref="BQ26" si="103">BT26</f>
        <v>0</v>
      </c>
      <c r="BR26" s="99">
        <v>0</v>
      </c>
      <c r="BS26" s="99">
        <v>0</v>
      </c>
      <c r="BT26" s="99">
        <v>0</v>
      </c>
      <c r="BU26" s="99">
        <v>0</v>
      </c>
      <c r="BV26" s="99">
        <f t="shared" ref="BV26" si="104">BY26</f>
        <v>0</v>
      </c>
      <c r="BW26" s="99">
        <v>0</v>
      </c>
      <c r="BX26" s="99">
        <v>0</v>
      </c>
      <c r="BY26" s="99">
        <v>0</v>
      </c>
      <c r="BZ26" s="99">
        <v>0</v>
      </c>
      <c r="CA26" s="99">
        <f t="shared" ref="CA26" si="105">CD26</f>
        <v>0</v>
      </c>
      <c r="CB26" s="99">
        <v>0</v>
      </c>
      <c r="CC26" s="99">
        <v>0</v>
      </c>
      <c r="CD26" s="99">
        <v>0</v>
      </c>
      <c r="CE26" s="99">
        <v>0</v>
      </c>
      <c r="CF26" s="99">
        <f t="shared" ref="CF26" si="106">CI26</f>
        <v>0</v>
      </c>
      <c r="CG26" s="99">
        <v>0</v>
      </c>
      <c r="CH26" s="99">
        <v>0</v>
      </c>
      <c r="CI26" s="99">
        <v>0</v>
      </c>
      <c r="CJ26" s="99">
        <v>0</v>
      </c>
      <c r="CK26" s="99">
        <f t="shared" si="61"/>
        <v>15.437448344303963</v>
      </c>
      <c r="CL26" s="99">
        <f t="shared" si="30"/>
        <v>0</v>
      </c>
      <c r="CM26" s="99">
        <f t="shared" si="31"/>
        <v>0</v>
      </c>
      <c r="CN26" s="99">
        <f t="shared" si="32"/>
        <v>15.437448344303963</v>
      </c>
      <c r="CO26" s="99">
        <f t="shared" si="33"/>
        <v>0</v>
      </c>
      <c r="CP26" s="99">
        <f t="shared" si="34"/>
        <v>0</v>
      </c>
      <c r="CQ26" s="99">
        <f t="shared" si="35"/>
        <v>0</v>
      </c>
      <c r="CR26" s="99">
        <f t="shared" si="36"/>
        <v>0</v>
      </c>
      <c r="CS26" s="99">
        <f t="shared" si="37"/>
        <v>0</v>
      </c>
      <c r="CT26" s="99">
        <f t="shared" si="38"/>
        <v>0</v>
      </c>
      <c r="CU26" s="99"/>
    </row>
    <row r="27" spans="1:99" x14ac:dyDescent="0.25">
      <c r="A27" s="485"/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  <c r="P27" s="485"/>
      <c r="CU27" s="105"/>
    </row>
    <row r="28" spans="1:99" x14ac:dyDescent="0.25">
      <c r="A28" s="494"/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4"/>
    </row>
    <row r="29" spans="1:99" x14ac:dyDescent="0.25">
      <c r="A29" s="494"/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4"/>
      <c r="P29" s="494"/>
    </row>
    <row r="30" spans="1:99" x14ac:dyDescent="0.25">
      <c r="A30" s="494"/>
      <c r="B30" s="494"/>
      <c r="C30" s="494"/>
      <c r="D30" s="494"/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4"/>
    </row>
    <row r="31" spans="1:99" hidden="1" x14ac:dyDescent="0.25"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485"/>
      <c r="O31" s="485"/>
      <c r="P31" s="485"/>
      <c r="Q31" s="485"/>
    </row>
    <row r="32" spans="1:99" x14ac:dyDescent="0.25">
      <c r="B32" s="106"/>
      <c r="C32" s="107"/>
    </row>
    <row r="33" spans="2:17" x14ac:dyDescent="0.25"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  <c r="P33" s="485"/>
      <c r="Q33" s="485"/>
    </row>
    <row r="34" spans="2:17" x14ac:dyDescent="0.25">
      <c r="B34" s="494"/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4"/>
      <c r="Q34" s="494"/>
    </row>
    <row r="35" spans="2:17" x14ac:dyDescent="0.25">
      <c r="B35" s="485"/>
      <c r="C35" s="485"/>
      <c r="D35" s="485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</row>
    <row r="36" spans="2:17" x14ac:dyDescent="0.25"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</row>
  </sheetData>
  <mergeCells count="47">
    <mergeCell ref="B34:Q34"/>
    <mergeCell ref="B35:Q35"/>
    <mergeCell ref="B36:Q36"/>
    <mergeCell ref="CP9:CT9"/>
    <mergeCell ref="A27:P27"/>
    <mergeCell ref="A28:P28"/>
    <mergeCell ref="A29:P29"/>
    <mergeCell ref="A30:P30"/>
    <mergeCell ref="B31:Q31"/>
    <mergeCell ref="AH9:AL9"/>
    <mergeCell ref="AM9:AQ9"/>
    <mergeCell ref="AR9:AV9"/>
    <mergeCell ref="AW9:BA9"/>
    <mergeCell ref="BB9:BF9"/>
    <mergeCell ref="CK9:CO9"/>
    <mergeCell ref="Q8:R9"/>
    <mergeCell ref="CU8:CU10"/>
    <mergeCell ref="B33:Q33"/>
    <mergeCell ref="A8:A10"/>
    <mergeCell ref="B8:B10"/>
    <mergeCell ref="C8:C10"/>
    <mergeCell ref="D8:D10"/>
    <mergeCell ref="E8:E10"/>
    <mergeCell ref="F8:G9"/>
    <mergeCell ref="H8:M8"/>
    <mergeCell ref="N8:N10"/>
    <mergeCell ref="H9:J9"/>
    <mergeCell ref="K9:M9"/>
    <mergeCell ref="S9:W9"/>
    <mergeCell ref="X9:AB9"/>
    <mergeCell ref="AC9:AG9"/>
    <mergeCell ref="O8:P9"/>
    <mergeCell ref="S8:AB8"/>
    <mergeCell ref="AC8:CT8"/>
    <mergeCell ref="BG9:BK9"/>
    <mergeCell ref="BL9:BP9"/>
    <mergeCell ref="BQ9:BU9"/>
    <mergeCell ref="BV9:BZ9"/>
    <mergeCell ref="CA9:CE9"/>
    <mergeCell ref="CF9:CJ9"/>
    <mergeCell ref="A6:CU6"/>
    <mergeCell ref="A7:CU7"/>
    <mergeCell ref="A1:CU1"/>
    <mergeCell ref="A3:CU3"/>
    <mergeCell ref="A2:CU2"/>
    <mergeCell ref="A4:CU4"/>
    <mergeCell ref="A5:CU5"/>
  </mergeCells>
  <pageMargins left="0.25" right="0.25" top="0.75" bottom="0.75" header="0.3" footer="0.3"/>
  <pageSetup paperSize="9" scale="25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32"/>
  <sheetViews>
    <sheetView topLeftCell="J19" workbookViewId="0">
      <selection activeCell="AK24" sqref="AK24"/>
    </sheetView>
  </sheetViews>
  <sheetFormatPr defaultRowHeight="15.75" x14ac:dyDescent="0.25"/>
  <cols>
    <col min="1" max="1" width="9.28515625" style="81" customWidth="1"/>
    <col min="2" max="2" width="28.85546875" style="82" customWidth="1"/>
    <col min="3" max="3" width="16.5703125" style="81" customWidth="1"/>
    <col min="4" max="4" width="8.7109375" style="81" customWidth="1"/>
    <col min="5" max="5" width="8.28515625" style="81" customWidth="1"/>
    <col min="6" max="6" width="9" style="81" customWidth="1"/>
    <col min="7" max="10" width="7" style="81" customWidth="1"/>
    <col min="11" max="11" width="9.5703125" style="81" customWidth="1"/>
    <col min="12" max="12" width="8.5703125" style="81" customWidth="1"/>
    <col min="13" max="13" width="10.85546875" style="81" customWidth="1"/>
    <col min="14" max="14" width="10" style="81" customWidth="1"/>
    <col min="15" max="15" width="10.5703125" style="81" customWidth="1"/>
    <col min="16" max="16" width="8.42578125" style="81" customWidth="1"/>
    <col min="17" max="17" width="7.85546875" style="81" customWidth="1"/>
    <col min="18" max="18" width="7.7109375" style="81" customWidth="1"/>
    <col min="19" max="19" width="8.42578125" style="81" customWidth="1"/>
    <col min="20" max="20" width="5.7109375" style="81" customWidth="1"/>
    <col min="21" max="24" width="7.7109375" style="81" customWidth="1"/>
    <col min="25" max="25" width="8.140625" style="81" customWidth="1"/>
    <col min="26" max="26" width="6.140625" style="81" customWidth="1"/>
    <col min="27" max="29" width="7.7109375" style="81" customWidth="1"/>
    <col min="30" max="30" width="7.85546875" style="81" customWidth="1"/>
    <col min="31" max="33" width="7.7109375" style="81" customWidth="1"/>
    <col min="34" max="34" width="7.85546875" style="81" customWidth="1"/>
    <col min="35" max="35" width="7.7109375" style="81" customWidth="1"/>
    <col min="36" max="36" width="7.85546875" style="81" customWidth="1"/>
    <col min="37" max="37" width="8" style="81" customWidth="1"/>
    <col min="38" max="38" width="7.42578125" style="81" customWidth="1"/>
    <col min="39" max="39" width="13.140625" style="81" customWidth="1"/>
    <col min="40" max="40" width="11" style="81" customWidth="1"/>
    <col min="41" max="41" width="17.7109375" style="81" customWidth="1"/>
    <col min="42" max="217" width="9.140625" style="81"/>
    <col min="218" max="218" width="12.42578125" style="81" customWidth="1"/>
    <col min="219" max="219" width="35" style="81" customWidth="1"/>
    <col min="220" max="220" width="14" style="81" customWidth="1"/>
    <col min="221" max="221" width="8.7109375" style="81" customWidth="1"/>
    <col min="222" max="222" width="8.28515625" style="81" customWidth="1"/>
    <col min="223" max="223" width="14.85546875" style="81" customWidth="1"/>
    <col min="224" max="224" width="16.42578125" style="81" customWidth="1"/>
    <col min="225" max="225" width="18.28515625" style="81" customWidth="1"/>
    <col min="226" max="227" width="21.7109375" style="81" customWidth="1"/>
    <col min="228" max="228" width="9.5703125" style="81" customWidth="1"/>
    <col min="229" max="229" width="8.5703125" style="81" customWidth="1"/>
    <col min="230" max="230" width="10.85546875" style="81" customWidth="1"/>
    <col min="231" max="231" width="10" style="81" customWidth="1"/>
    <col min="232" max="232" width="10.5703125" style="81" customWidth="1"/>
    <col min="233" max="233" width="8" style="81" customWidth="1"/>
    <col min="234" max="237" width="10.5703125" style="81" customWidth="1"/>
    <col min="238" max="238" width="14.28515625" style="81" customWidth="1"/>
    <col min="239" max="239" width="14.7109375" style="81" customWidth="1"/>
    <col min="240" max="240" width="13" style="81" customWidth="1"/>
    <col min="241" max="241" width="12.85546875" style="81" customWidth="1"/>
    <col min="242" max="242" width="15.85546875" style="81" customWidth="1"/>
    <col min="243" max="243" width="17.5703125" style="81" customWidth="1"/>
    <col min="244" max="244" width="16.140625" style="81" customWidth="1"/>
    <col min="245" max="245" width="18.140625" style="81" customWidth="1"/>
    <col min="246" max="253" width="19" style="81" customWidth="1"/>
    <col min="254" max="254" width="24.140625" style="81" customWidth="1"/>
    <col min="255" max="255" width="8.28515625" style="81" customWidth="1"/>
    <col min="256" max="256" width="11.28515625" style="81" customWidth="1"/>
    <col min="257" max="257" width="8.140625" style="81" customWidth="1"/>
    <col min="258" max="258" width="6.85546875" style="81" customWidth="1"/>
    <col min="259" max="259" width="9.5703125" style="81" customWidth="1"/>
    <col min="260" max="260" width="6.42578125" style="81" customWidth="1"/>
    <col min="261" max="261" width="8.42578125" style="81" customWidth="1"/>
    <col min="262" max="262" width="11.42578125" style="81" customWidth="1"/>
    <col min="263" max="263" width="9" style="81" customWidth="1"/>
    <col min="264" max="264" width="7.7109375" style="81" customWidth="1"/>
    <col min="265" max="265" width="10.28515625" style="81" customWidth="1"/>
    <col min="266" max="266" width="7" style="81" customWidth="1"/>
    <col min="267" max="267" width="7.7109375" style="81" customWidth="1"/>
    <col min="268" max="268" width="10.7109375" style="81" customWidth="1"/>
    <col min="269" max="269" width="8.42578125" style="81" customWidth="1"/>
    <col min="270" max="276" width="8.28515625" style="81" customWidth="1"/>
    <col min="277" max="277" width="9.85546875" style="81" customWidth="1"/>
    <col min="278" max="278" width="7" style="81" customWidth="1"/>
    <col min="279" max="279" width="7.85546875" style="81" customWidth="1"/>
    <col min="280" max="280" width="11" style="81" customWidth="1"/>
    <col min="281" max="281" width="7.7109375" style="81" customWidth="1"/>
    <col min="282" max="282" width="8.85546875" style="81" customWidth="1"/>
    <col min="283" max="473" width="9.140625" style="81"/>
    <col min="474" max="474" width="12.42578125" style="81" customWidth="1"/>
    <col min="475" max="475" width="35" style="81" customWidth="1"/>
    <col min="476" max="476" width="14" style="81" customWidth="1"/>
    <col min="477" max="477" width="8.7109375" style="81" customWidth="1"/>
    <col min="478" max="478" width="8.28515625" style="81" customWidth="1"/>
    <col min="479" max="479" width="14.85546875" style="81" customWidth="1"/>
    <col min="480" max="480" width="16.42578125" style="81" customWidth="1"/>
    <col min="481" max="481" width="18.28515625" style="81" customWidth="1"/>
    <col min="482" max="483" width="21.7109375" style="81" customWidth="1"/>
    <col min="484" max="484" width="9.5703125" style="81" customWidth="1"/>
    <col min="485" max="485" width="8.5703125" style="81" customWidth="1"/>
    <col min="486" max="486" width="10.85546875" style="81" customWidth="1"/>
    <col min="487" max="487" width="10" style="81" customWidth="1"/>
    <col min="488" max="488" width="10.5703125" style="81" customWidth="1"/>
    <col min="489" max="489" width="8" style="81" customWidth="1"/>
    <col min="490" max="493" width="10.5703125" style="81" customWidth="1"/>
    <col min="494" max="494" width="14.28515625" style="81" customWidth="1"/>
    <col min="495" max="495" width="14.7109375" style="81" customWidth="1"/>
    <col min="496" max="496" width="13" style="81" customWidth="1"/>
    <col min="497" max="497" width="12.85546875" style="81" customWidth="1"/>
    <col min="498" max="498" width="15.85546875" style="81" customWidth="1"/>
    <col min="499" max="499" width="17.5703125" style="81" customWidth="1"/>
    <col min="500" max="500" width="16.140625" style="81" customWidth="1"/>
    <col min="501" max="501" width="18.140625" style="81" customWidth="1"/>
    <col min="502" max="509" width="19" style="81" customWidth="1"/>
    <col min="510" max="510" width="24.140625" style="81" customWidth="1"/>
    <col min="511" max="511" width="8.28515625" style="81" customWidth="1"/>
    <col min="512" max="512" width="11.28515625" style="81" customWidth="1"/>
    <col min="513" max="513" width="8.140625" style="81" customWidth="1"/>
    <col min="514" max="514" width="6.85546875" style="81" customWidth="1"/>
    <col min="515" max="515" width="9.5703125" style="81" customWidth="1"/>
    <col min="516" max="516" width="6.42578125" style="81" customWidth="1"/>
    <col min="517" max="517" width="8.42578125" style="81" customWidth="1"/>
    <col min="518" max="518" width="11.42578125" style="81" customWidth="1"/>
    <col min="519" max="519" width="9" style="81" customWidth="1"/>
    <col min="520" max="520" width="7.7109375" style="81" customWidth="1"/>
    <col min="521" max="521" width="10.28515625" style="81" customWidth="1"/>
    <col min="522" max="522" width="7" style="81" customWidth="1"/>
    <col min="523" max="523" width="7.7109375" style="81" customWidth="1"/>
    <col min="524" max="524" width="10.7109375" style="81" customWidth="1"/>
    <col min="525" max="525" width="8.42578125" style="81" customWidth="1"/>
    <col min="526" max="532" width="8.28515625" style="81" customWidth="1"/>
    <col min="533" max="533" width="9.85546875" style="81" customWidth="1"/>
    <col min="534" max="534" width="7" style="81" customWidth="1"/>
    <col min="535" max="535" width="7.85546875" style="81" customWidth="1"/>
    <col min="536" max="536" width="11" style="81" customWidth="1"/>
    <col min="537" max="537" width="7.7109375" style="81" customWidth="1"/>
    <col min="538" max="538" width="8.85546875" style="81" customWidth="1"/>
    <col min="539" max="729" width="9.140625" style="81"/>
    <col min="730" max="730" width="12.42578125" style="81" customWidth="1"/>
    <col min="731" max="731" width="35" style="81" customWidth="1"/>
    <col min="732" max="732" width="14" style="81" customWidth="1"/>
    <col min="733" max="733" width="8.7109375" style="81" customWidth="1"/>
    <col min="734" max="734" width="8.28515625" style="81" customWidth="1"/>
    <col min="735" max="735" width="14.85546875" style="81" customWidth="1"/>
    <col min="736" max="736" width="16.42578125" style="81" customWidth="1"/>
    <col min="737" max="737" width="18.28515625" style="81" customWidth="1"/>
    <col min="738" max="739" width="21.7109375" style="81" customWidth="1"/>
    <col min="740" max="740" width="9.5703125" style="81" customWidth="1"/>
    <col min="741" max="741" width="8.5703125" style="81" customWidth="1"/>
    <col min="742" max="742" width="10.85546875" style="81" customWidth="1"/>
    <col min="743" max="743" width="10" style="81" customWidth="1"/>
    <col min="744" max="744" width="10.5703125" style="81" customWidth="1"/>
    <col min="745" max="745" width="8" style="81" customWidth="1"/>
    <col min="746" max="749" width="10.5703125" style="81" customWidth="1"/>
    <col min="750" max="750" width="14.28515625" style="81" customWidth="1"/>
    <col min="751" max="751" width="14.7109375" style="81" customWidth="1"/>
    <col min="752" max="752" width="13" style="81" customWidth="1"/>
    <col min="753" max="753" width="12.85546875" style="81" customWidth="1"/>
    <col min="754" max="754" width="15.85546875" style="81" customWidth="1"/>
    <col min="755" max="755" width="17.5703125" style="81" customWidth="1"/>
    <col min="756" max="756" width="16.140625" style="81" customWidth="1"/>
    <col min="757" max="757" width="18.140625" style="81" customWidth="1"/>
    <col min="758" max="765" width="19" style="81" customWidth="1"/>
    <col min="766" max="766" width="24.140625" style="81" customWidth="1"/>
    <col min="767" max="767" width="8.28515625" style="81" customWidth="1"/>
    <col min="768" max="768" width="11.28515625" style="81" customWidth="1"/>
    <col min="769" max="769" width="8.140625" style="81" customWidth="1"/>
    <col min="770" max="770" width="6.85546875" style="81" customWidth="1"/>
    <col min="771" max="771" width="9.5703125" style="81" customWidth="1"/>
    <col min="772" max="772" width="6.42578125" style="81" customWidth="1"/>
    <col min="773" max="773" width="8.42578125" style="81" customWidth="1"/>
    <col min="774" max="774" width="11.42578125" style="81" customWidth="1"/>
    <col min="775" max="775" width="9" style="81" customWidth="1"/>
    <col min="776" max="776" width="7.7109375" style="81" customWidth="1"/>
    <col min="777" max="777" width="10.28515625" style="81" customWidth="1"/>
    <col min="778" max="778" width="7" style="81" customWidth="1"/>
    <col min="779" max="779" width="7.7109375" style="81" customWidth="1"/>
    <col min="780" max="780" width="10.7109375" style="81" customWidth="1"/>
    <col min="781" max="781" width="8.42578125" style="81" customWidth="1"/>
    <col min="782" max="788" width="8.28515625" style="81" customWidth="1"/>
    <col min="789" max="789" width="9.85546875" style="81" customWidth="1"/>
    <col min="790" max="790" width="7" style="81" customWidth="1"/>
    <col min="791" max="791" width="7.85546875" style="81" customWidth="1"/>
    <col min="792" max="792" width="11" style="81" customWidth="1"/>
    <col min="793" max="793" width="7.7109375" style="81" customWidth="1"/>
    <col min="794" max="794" width="8.85546875" style="81" customWidth="1"/>
    <col min="795" max="985" width="9.140625" style="81"/>
    <col min="986" max="986" width="12.42578125" style="81" customWidth="1"/>
    <col min="987" max="987" width="35" style="81" customWidth="1"/>
    <col min="988" max="988" width="14" style="81" customWidth="1"/>
    <col min="989" max="989" width="8.7109375" style="81" customWidth="1"/>
    <col min="990" max="990" width="8.28515625" style="81" customWidth="1"/>
    <col min="991" max="991" width="14.85546875" style="81" customWidth="1"/>
    <col min="992" max="992" width="16.42578125" style="81" customWidth="1"/>
    <col min="993" max="993" width="18.28515625" style="81" customWidth="1"/>
    <col min="994" max="995" width="21.7109375" style="81" customWidth="1"/>
    <col min="996" max="996" width="9.5703125" style="81" customWidth="1"/>
    <col min="997" max="997" width="8.5703125" style="81" customWidth="1"/>
    <col min="998" max="998" width="10.85546875" style="81" customWidth="1"/>
    <col min="999" max="999" width="10" style="81" customWidth="1"/>
    <col min="1000" max="1000" width="10.5703125" style="81" customWidth="1"/>
    <col min="1001" max="1001" width="8" style="81" customWidth="1"/>
    <col min="1002" max="1005" width="10.5703125" style="81" customWidth="1"/>
    <col min="1006" max="1006" width="14.28515625" style="81" customWidth="1"/>
    <col min="1007" max="1007" width="14.7109375" style="81" customWidth="1"/>
    <col min="1008" max="1008" width="13" style="81" customWidth="1"/>
    <col min="1009" max="1009" width="12.85546875" style="81" customWidth="1"/>
    <col min="1010" max="1010" width="15.85546875" style="81" customWidth="1"/>
    <col min="1011" max="1011" width="17.5703125" style="81" customWidth="1"/>
    <col min="1012" max="1012" width="16.140625" style="81" customWidth="1"/>
    <col min="1013" max="1013" width="18.140625" style="81" customWidth="1"/>
    <col min="1014" max="1021" width="19" style="81" customWidth="1"/>
    <col min="1022" max="1022" width="24.140625" style="81" customWidth="1"/>
    <col min="1023" max="1023" width="8.28515625" style="81" customWidth="1"/>
    <col min="1024" max="1024" width="11.28515625" style="81" customWidth="1"/>
    <col min="1025" max="1025" width="8.140625" style="81" customWidth="1"/>
    <col min="1026" max="1026" width="6.85546875" style="81" customWidth="1"/>
    <col min="1027" max="1027" width="9.5703125" style="81" customWidth="1"/>
    <col min="1028" max="1028" width="6.42578125" style="81" customWidth="1"/>
    <col min="1029" max="1029" width="8.42578125" style="81" customWidth="1"/>
    <col min="1030" max="1030" width="11.42578125" style="81" customWidth="1"/>
    <col min="1031" max="1031" width="9" style="81" customWidth="1"/>
    <col min="1032" max="1032" width="7.7109375" style="81" customWidth="1"/>
    <col min="1033" max="1033" width="10.28515625" style="81" customWidth="1"/>
    <col min="1034" max="1034" width="7" style="81" customWidth="1"/>
    <col min="1035" max="1035" width="7.7109375" style="81" customWidth="1"/>
    <col min="1036" max="1036" width="10.7109375" style="81" customWidth="1"/>
    <col min="1037" max="1037" width="8.42578125" style="81" customWidth="1"/>
    <col min="1038" max="1044" width="8.28515625" style="81" customWidth="1"/>
    <col min="1045" max="1045" width="9.85546875" style="81" customWidth="1"/>
    <col min="1046" max="1046" width="7" style="81" customWidth="1"/>
    <col min="1047" max="1047" width="7.85546875" style="81" customWidth="1"/>
    <col min="1048" max="1048" width="11" style="81" customWidth="1"/>
    <col min="1049" max="1049" width="7.7109375" style="81" customWidth="1"/>
    <col min="1050" max="1050" width="8.85546875" style="81" customWidth="1"/>
    <col min="1051" max="1241" width="9.140625" style="81"/>
    <col min="1242" max="1242" width="12.42578125" style="81" customWidth="1"/>
    <col min="1243" max="1243" width="35" style="81" customWidth="1"/>
    <col min="1244" max="1244" width="14" style="81" customWidth="1"/>
    <col min="1245" max="1245" width="8.7109375" style="81" customWidth="1"/>
    <col min="1246" max="1246" width="8.28515625" style="81" customWidth="1"/>
    <col min="1247" max="1247" width="14.85546875" style="81" customWidth="1"/>
    <col min="1248" max="1248" width="16.42578125" style="81" customWidth="1"/>
    <col min="1249" max="1249" width="18.28515625" style="81" customWidth="1"/>
    <col min="1250" max="1251" width="21.7109375" style="81" customWidth="1"/>
    <col min="1252" max="1252" width="9.5703125" style="81" customWidth="1"/>
    <col min="1253" max="1253" width="8.5703125" style="81" customWidth="1"/>
    <col min="1254" max="1254" width="10.85546875" style="81" customWidth="1"/>
    <col min="1255" max="1255" width="10" style="81" customWidth="1"/>
    <col min="1256" max="1256" width="10.5703125" style="81" customWidth="1"/>
    <col min="1257" max="1257" width="8" style="81" customWidth="1"/>
    <col min="1258" max="1261" width="10.5703125" style="81" customWidth="1"/>
    <col min="1262" max="1262" width="14.28515625" style="81" customWidth="1"/>
    <col min="1263" max="1263" width="14.7109375" style="81" customWidth="1"/>
    <col min="1264" max="1264" width="13" style="81" customWidth="1"/>
    <col min="1265" max="1265" width="12.85546875" style="81" customWidth="1"/>
    <col min="1266" max="1266" width="15.85546875" style="81" customWidth="1"/>
    <col min="1267" max="1267" width="17.5703125" style="81" customWidth="1"/>
    <col min="1268" max="1268" width="16.140625" style="81" customWidth="1"/>
    <col min="1269" max="1269" width="18.140625" style="81" customWidth="1"/>
    <col min="1270" max="1277" width="19" style="81" customWidth="1"/>
    <col min="1278" max="1278" width="24.140625" style="81" customWidth="1"/>
    <col min="1279" max="1279" width="8.28515625" style="81" customWidth="1"/>
    <col min="1280" max="1280" width="11.28515625" style="81" customWidth="1"/>
    <col min="1281" max="1281" width="8.140625" style="81" customWidth="1"/>
    <col min="1282" max="1282" width="6.85546875" style="81" customWidth="1"/>
    <col min="1283" max="1283" width="9.5703125" style="81" customWidth="1"/>
    <col min="1284" max="1284" width="6.42578125" style="81" customWidth="1"/>
    <col min="1285" max="1285" width="8.42578125" style="81" customWidth="1"/>
    <col min="1286" max="1286" width="11.42578125" style="81" customWidth="1"/>
    <col min="1287" max="1287" width="9" style="81" customWidth="1"/>
    <col min="1288" max="1288" width="7.7109375" style="81" customWidth="1"/>
    <col min="1289" max="1289" width="10.28515625" style="81" customWidth="1"/>
    <col min="1290" max="1290" width="7" style="81" customWidth="1"/>
    <col min="1291" max="1291" width="7.7109375" style="81" customWidth="1"/>
    <col min="1292" max="1292" width="10.7109375" style="81" customWidth="1"/>
    <col min="1293" max="1293" width="8.42578125" style="81" customWidth="1"/>
    <col min="1294" max="1300" width="8.28515625" style="81" customWidth="1"/>
    <col min="1301" max="1301" width="9.85546875" style="81" customWidth="1"/>
    <col min="1302" max="1302" width="7" style="81" customWidth="1"/>
    <col min="1303" max="1303" width="7.85546875" style="81" customWidth="1"/>
    <col min="1304" max="1304" width="11" style="81" customWidth="1"/>
    <col min="1305" max="1305" width="7.7109375" style="81" customWidth="1"/>
    <col min="1306" max="1306" width="8.85546875" style="81" customWidth="1"/>
    <col min="1307" max="1497" width="9.140625" style="81"/>
    <col min="1498" max="1498" width="12.42578125" style="81" customWidth="1"/>
    <col min="1499" max="1499" width="35" style="81" customWidth="1"/>
    <col min="1500" max="1500" width="14" style="81" customWidth="1"/>
    <col min="1501" max="1501" width="8.7109375" style="81" customWidth="1"/>
    <col min="1502" max="1502" width="8.28515625" style="81" customWidth="1"/>
    <col min="1503" max="1503" width="14.85546875" style="81" customWidth="1"/>
    <col min="1504" max="1504" width="16.42578125" style="81" customWidth="1"/>
    <col min="1505" max="1505" width="18.28515625" style="81" customWidth="1"/>
    <col min="1506" max="1507" width="21.7109375" style="81" customWidth="1"/>
    <col min="1508" max="1508" width="9.5703125" style="81" customWidth="1"/>
    <col min="1509" max="1509" width="8.5703125" style="81" customWidth="1"/>
    <col min="1510" max="1510" width="10.85546875" style="81" customWidth="1"/>
    <col min="1511" max="1511" width="10" style="81" customWidth="1"/>
    <col min="1512" max="1512" width="10.5703125" style="81" customWidth="1"/>
    <col min="1513" max="1513" width="8" style="81" customWidth="1"/>
    <col min="1514" max="1517" width="10.5703125" style="81" customWidth="1"/>
    <col min="1518" max="1518" width="14.28515625" style="81" customWidth="1"/>
    <col min="1519" max="1519" width="14.7109375" style="81" customWidth="1"/>
    <col min="1520" max="1520" width="13" style="81" customWidth="1"/>
    <col min="1521" max="1521" width="12.85546875" style="81" customWidth="1"/>
    <col min="1522" max="1522" width="15.85546875" style="81" customWidth="1"/>
    <col min="1523" max="1523" width="17.5703125" style="81" customWidth="1"/>
    <col min="1524" max="1524" width="16.140625" style="81" customWidth="1"/>
    <col min="1525" max="1525" width="18.140625" style="81" customWidth="1"/>
    <col min="1526" max="1533" width="19" style="81" customWidth="1"/>
    <col min="1534" max="1534" width="24.140625" style="81" customWidth="1"/>
    <col min="1535" max="1535" width="8.28515625" style="81" customWidth="1"/>
    <col min="1536" max="1536" width="11.28515625" style="81" customWidth="1"/>
    <col min="1537" max="1537" width="8.140625" style="81" customWidth="1"/>
    <col min="1538" max="1538" width="6.85546875" style="81" customWidth="1"/>
    <col min="1539" max="1539" width="9.5703125" style="81" customWidth="1"/>
    <col min="1540" max="1540" width="6.42578125" style="81" customWidth="1"/>
    <col min="1541" max="1541" width="8.42578125" style="81" customWidth="1"/>
    <col min="1542" max="1542" width="11.42578125" style="81" customWidth="1"/>
    <col min="1543" max="1543" width="9" style="81" customWidth="1"/>
    <col min="1544" max="1544" width="7.7109375" style="81" customWidth="1"/>
    <col min="1545" max="1545" width="10.28515625" style="81" customWidth="1"/>
    <col min="1546" max="1546" width="7" style="81" customWidth="1"/>
    <col min="1547" max="1547" width="7.7109375" style="81" customWidth="1"/>
    <col min="1548" max="1548" width="10.7109375" style="81" customWidth="1"/>
    <col min="1549" max="1549" width="8.42578125" style="81" customWidth="1"/>
    <col min="1550" max="1556" width="8.28515625" style="81" customWidth="1"/>
    <col min="1557" max="1557" width="9.85546875" style="81" customWidth="1"/>
    <col min="1558" max="1558" width="7" style="81" customWidth="1"/>
    <col min="1559" max="1559" width="7.85546875" style="81" customWidth="1"/>
    <col min="1560" max="1560" width="11" style="81" customWidth="1"/>
    <col min="1561" max="1561" width="7.7109375" style="81" customWidth="1"/>
    <col min="1562" max="1562" width="8.85546875" style="81" customWidth="1"/>
    <col min="1563" max="1753" width="9.140625" style="81"/>
    <col min="1754" max="1754" width="12.42578125" style="81" customWidth="1"/>
    <col min="1755" max="1755" width="35" style="81" customWidth="1"/>
    <col min="1756" max="1756" width="14" style="81" customWidth="1"/>
    <col min="1757" max="1757" width="8.7109375" style="81" customWidth="1"/>
    <col min="1758" max="1758" width="8.28515625" style="81" customWidth="1"/>
    <col min="1759" max="1759" width="14.85546875" style="81" customWidth="1"/>
    <col min="1760" max="1760" width="16.42578125" style="81" customWidth="1"/>
    <col min="1761" max="1761" width="18.28515625" style="81" customWidth="1"/>
    <col min="1762" max="1763" width="21.7109375" style="81" customWidth="1"/>
    <col min="1764" max="1764" width="9.5703125" style="81" customWidth="1"/>
    <col min="1765" max="1765" width="8.5703125" style="81" customWidth="1"/>
    <col min="1766" max="1766" width="10.85546875" style="81" customWidth="1"/>
    <col min="1767" max="1767" width="10" style="81" customWidth="1"/>
    <col min="1768" max="1768" width="10.5703125" style="81" customWidth="1"/>
    <col min="1769" max="1769" width="8" style="81" customWidth="1"/>
    <col min="1770" max="1773" width="10.5703125" style="81" customWidth="1"/>
    <col min="1774" max="1774" width="14.28515625" style="81" customWidth="1"/>
    <col min="1775" max="1775" width="14.7109375" style="81" customWidth="1"/>
    <col min="1776" max="1776" width="13" style="81" customWidth="1"/>
    <col min="1777" max="1777" width="12.85546875" style="81" customWidth="1"/>
    <col min="1778" max="1778" width="15.85546875" style="81" customWidth="1"/>
    <col min="1779" max="1779" width="17.5703125" style="81" customWidth="1"/>
    <col min="1780" max="1780" width="16.140625" style="81" customWidth="1"/>
    <col min="1781" max="1781" width="18.140625" style="81" customWidth="1"/>
    <col min="1782" max="1789" width="19" style="81" customWidth="1"/>
    <col min="1790" max="1790" width="24.140625" style="81" customWidth="1"/>
    <col min="1791" max="1791" width="8.28515625" style="81" customWidth="1"/>
    <col min="1792" max="1792" width="11.28515625" style="81" customWidth="1"/>
    <col min="1793" max="1793" width="8.140625" style="81" customWidth="1"/>
    <col min="1794" max="1794" width="6.85546875" style="81" customWidth="1"/>
    <col min="1795" max="1795" width="9.5703125" style="81" customWidth="1"/>
    <col min="1796" max="1796" width="6.42578125" style="81" customWidth="1"/>
    <col min="1797" max="1797" width="8.42578125" style="81" customWidth="1"/>
    <col min="1798" max="1798" width="11.42578125" style="81" customWidth="1"/>
    <col min="1799" max="1799" width="9" style="81" customWidth="1"/>
    <col min="1800" max="1800" width="7.7109375" style="81" customWidth="1"/>
    <col min="1801" max="1801" width="10.28515625" style="81" customWidth="1"/>
    <col min="1802" max="1802" width="7" style="81" customWidth="1"/>
    <col min="1803" max="1803" width="7.7109375" style="81" customWidth="1"/>
    <col min="1804" max="1804" width="10.7109375" style="81" customWidth="1"/>
    <col min="1805" max="1805" width="8.42578125" style="81" customWidth="1"/>
    <col min="1806" max="1812" width="8.28515625" style="81" customWidth="1"/>
    <col min="1813" max="1813" width="9.85546875" style="81" customWidth="1"/>
    <col min="1814" max="1814" width="7" style="81" customWidth="1"/>
    <col min="1815" max="1815" width="7.85546875" style="81" customWidth="1"/>
    <col min="1816" max="1816" width="11" style="81" customWidth="1"/>
    <col min="1817" max="1817" width="7.7109375" style="81" customWidth="1"/>
    <col min="1818" max="1818" width="8.85546875" style="81" customWidth="1"/>
    <col min="1819" max="2009" width="9.140625" style="81"/>
    <col min="2010" max="2010" width="12.42578125" style="81" customWidth="1"/>
    <col min="2011" max="2011" width="35" style="81" customWidth="1"/>
    <col min="2012" max="2012" width="14" style="81" customWidth="1"/>
    <col min="2013" max="2013" width="8.7109375" style="81" customWidth="1"/>
    <col min="2014" max="2014" width="8.28515625" style="81" customWidth="1"/>
    <col min="2015" max="2015" width="14.85546875" style="81" customWidth="1"/>
    <col min="2016" max="2016" width="16.42578125" style="81" customWidth="1"/>
    <col min="2017" max="2017" width="18.28515625" style="81" customWidth="1"/>
    <col min="2018" max="2019" width="21.7109375" style="81" customWidth="1"/>
    <col min="2020" max="2020" width="9.5703125" style="81" customWidth="1"/>
    <col min="2021" max="2021" width="8.5703125" style="81" customWidth="1"/>
    <col min="2022" max="2022" width="10.85546875" style="81" customWidth="1"/>
    <col min="2023" max="2023" width="10" style="81" customWidth="1"/>
    <col min="2024" max="2024" width="10.5703125" style="81" customWidth="1"/>
    <col min="2025" max="2025" width="8" style="81" customWidth="1"/>
    <col min="2026" max="2029" width="10.5703125" style="81" customWidth="1"/>
    <col min="2030" max="2030" width="14.28515625" style="81" customWidth="1"/>
    <col min="2031" max="2031" width="14.7109375" style="81" customWidth="1"/>
    <col min="2032" max="2032" width="13" style="81" customWidth="1"/>
    <col min="2033" max="2033" width="12.85546875" style="81" customWidth="1"/>
    <col min="2034" max="2034" width="15.85546875" style="81" customWidth="1"/>
    <col min="2035" max="2035" width="17.5703125" style="81" customWidth="1"/>
    <col min="2036" max="2036" width="16.140625" style="81" customWidth="1"/>
    <col min="2037" max="2037" width="18.140625" style="81" customWidth="1"/>
    <col min="2038" max="2045" width="19" style="81" customWidth="1"/>
    <col min="2046" max="2046" width="24.140625" style="81" customWidth="1"/>
    <col min="2047" max="2047" width="8.28515625" style="81" customWidth="1"/>
    <col min="2048" max="2048" width="11.28515625" style="81" customWidth="1"/>
    <col min="2049" max="2049" width="8.140625" style="81" customWidth="1"/>
    <col min="2050" max="2050" width="6.85546875" style="81" customWidth="1"/>
    <col min="2051" max="2051" width="9.5703125" style="81" customWidth="1"/>
    <col min="2052" max="2052" width="6.42578125" style="81" customWidth="1"/>
    <col min="2053" max="2053" width="8.42578125" style="81" customWidth="1"/>
    <col min="2054" max="2054" width="11.42578125" style="81" customWidth="1"/>
    <col min="2055" max="2055" width="9" style="81" customWidth="1"/>
    <col min="2056" max="2056" width="7.7109375" style="81" customWidth="1"/>
    <col min="2057" max="2057" width="10.28515625" style="81" customWidth="1"/>
    <col min="2058" max="2058" width="7" style="81" customWidth="1"/>
    <col min="2059" max="2059" width="7.7109375" style="81" customWidth="1"/>
    <col min="2060" max="2060" width="10.7109375" style="81" customWidth="1"/>
    <col min="2061" max="2061" width="8.42578125" style="81" customWidth="1"/>
    <col min="2062" max="2068" width="8.28515625" style="81" customWidth="1"/>
    <col min="2069" max="2069" width="9.85546875" style="81" customWidth="1"/>
    <col min="2070" max="2070" width="7" style="81" customWidth="1"/>
    <col min="2071" max="2071" width="7.85546875" style="81" customWidth="1"/>
    <col min="2072" max="2072" width="11" style="81" customWidth="1"/>
    <col min="2073" max="2073" width="7.7109375" style="81" customWidth="1"/>
    <col min="2074" max="2074" width="8.85546875" style="81" customWidth="1"/>
    <col min="2075" max="2265" width="9.140625" style="81"/>
    <col min="2266" max="2266" width="12.42578125" style="81" customWidth="1"/>
    <col min="2267" max="2267" width="35" style="81" customWidth="1"/>
    <col min="2268" max="2268" width="14" style="81" customWidth="1"/>
    <col min="2269" max="2269" width="8.7109375" style="81" customWidth="1"/>
    <col min="2270" max="2270" width="8.28515625" style="81" customWidth="1"/>
    <col min="2271" max="2271" width="14.85546875" style="81" customWidth="1"/>
    <col min="2272" max="2272" width="16.42578125" style="81" customWidth="1"/>
    <col min="2273" max="2273" width="18.28515625" style="81" customWidth="1"/>
    <col min="2274" max="2275" width="21.7109375" style="81" customWidth="1"/>
    <col min="2276" max="2276" width="9.5703125" style="81" customWidth="1"/>
    <col min="2277" max="2277" width="8.5703125" style="81" customWidth="1"/>
    <col min="2278" max="2278" width="10.85546875" style="81" customWidth="1"/>
    <col min="2279" max="2279" width="10" style="81" customWidth="1"/>
    <col min="2280" max="2280" width="10.5703125" style="81" customWidth="1"/>
    <col min="2281" max="2281" width="8" style="81" customWidth="1"/>
    <col min="2282" max="2285" width="10.5703125" style="81" customWidth="1"/>
    <col min="2286" max="2286" width="14.28515625" style="81" customWidth="1"/>
    <col min="2287" max="2287" width="14.7109375" style="81" customWidth="1"/>
    <col min="2288" max="2288" width="13" style="81" customWidth="1"/>
    <col min="2289" max="2289" width="12.85546875" style="81" customWidth="1"/>
    <col min="2290" max="2290" width="15.85546875" style="81" customWidth="1"/>
    <col min="2291" max="2291" width="17.5703125" style="81" customWidth="1"/>
    <col min="2292" max="2292" width="16.140625" style="81" customWidth="1"/>
    <col min="2293" max="2293" width="18.140625" style="81" customWidth="1"/>
    <col min="2294" max="2301" width="19" style="81" customWidth="1"/>
    <col min="2302" max="2302" width="24.140625" style="81" customWidth="1"/>
    <col min="2303" max="2303" width="8.28515625" style="81" customWidth="1"/>
    <col min="2304" max="2304" width="11.28515625" style="81" customWidth="1"/>
    <col min="2305" max="2305" width="8.140625" style="81" customWidth="1"/>
    <col min="2306" max="2306" width="6.85546875" style="81" customWidth="1"/>
    <col min="2307" max="2307" width="9.5703125" style="81" customWidth="1"/>
    <col min="2308" max="2308" width="6.42578125" style="81" customWidth="1"/>
    <col min="2309" max="2309" width="8.42578125" style="81" customWidth="1"/>
    <col min="2310" max="2310" width="11.42578125" style="81" customWidth="1"/>
    <col min="2311" max="2311" width="9" style="81" customWidth="1"/>
    <col min="2312" max="2312" width="7.7109375" style="81" customWidth="1"/>
    <col min="2313" max="2313" width="10.28515625" style="81" customWidth="1"/>
    <col min="2314" max="2314" width="7" style="81" customWidth="1"/>
    <col min="2315" max="2315" width="7.7109375" style="81" customWidth="1"/>
    <col min="2316" max="2316" width="10.7109375" style="81" customWidth="1"/>
    <col min="2317" max="2317" width="8.42578125" style="81" customWidth="1"/>
    <col min="2318" max="2324" width="8.28515625" style="81" customWidth="1"/>
    <col min="2325" max="2325" width="9.85546875" style="81" customWidth="1"/>
    <col min="2326" max="2326" width="7" style="81" customWidth="1"/>
    <col min="2327" max="2327" width="7.85546875" style="81" customWidth="1"/>
    <col min="2328" max="2328" width="11" style="81" customWidth="1"/>
    <col min="2329" max="2329" width="7.7109375" style="81" customWidth="1"/>
    <col min="2330" max="2330" width="8.85546875" style="81" customWidth="1"/>
    <col min="2331" max="2521" width="9.140625" style="81"/>
    <col min="2522" max="2522" width="12.42578125" style="81" customWidth="1"/>
    <col min="2523" max="2523" width="35" style="81" customWidth="1"/>
    <col min="2524" max="2524" width="14" style="81" customWidth="1"/>
    <col min="2525" max="2525" width="8.7109375" style="81" customWidth="1"/>
    <col min="2526" max="2526" width="8.28515625" style="81" customWidth="1"/>
    <col min="2527" max="2527" width="14.85546875" style="81" customWidth="1"/>
    <col min="2528" max="2528" width="16.42578125" style="81" customWidth="1"/>
    <col min="2529" max="2529" width="18.28515625" style="81" customWidth="1"/>
    <col min="2530" max="2531" width="21.7109375" style="81" customWidth="1"/>
    <col min="2532" max="2532" width="9.5703125" style="81" customWidth="1"/>
    <col min="2533" max="2533" width="8.5703125" style="81" customWidth="1"/>
    <col min="2534" max="2534" width="10.85546875" style="81" customWidth="1"/>
    <col min="2535" max="2535" width="10" style="81" customWidth="1"/>
    <col min="2536" max="2536" width="10.5703125" style="81" customWidth="1"/>
    <col min="2537" max="2537" width="8" style="81" customWidth="1"/>
    <col min="2538" max="2541" width="10.5703125" style="81" customWidth="1"/>
    <col min="2542" max="2542" width="14.28515625" style="81" customWidth="1"/>
    <col min="2543" max="2543" width="14.7109375" style="81" customWidth="1"/>
    <col min="2544" max="2544" width="13" style="81" customWidth="1"/>
    <col min="2545" max="2545" width="12.85546875" style="81" customWidth="1"/>
    <col min="2546" max="2546" width="15.85546875" style="81" customWidth="1"/>
    <col min="2547" max="2547" width="17.5703125" style="81" customWidth="1"/>
    <col min="2548" max="2548" width="16.140625" style="81" customWidth="1"/>
    <col min="2549" max="2549" width="18.140625" style="81" customWidth="1"/>
    <col min="2550" max="2557" width="19" style="81" customWidth="1"/>
    <col min="2558" max="2558" width="24.140625" style="81" customWidth="1"/>
    <col min="2559" max="2559" width="8.28515625" style="81" customWidth="1"/>
    <col min="2560" max="2560" width="11.28515625" style="81" customWidth="1"/>
    <col min="2561" max="2561" width="8.140625" style="81" customWidth="1"/>
    <col min="2562" max="2562" width="6.85546875" style="81" customWidth="1"/>
    <col min="2563" max="2563" width="9.5703125" style="81" customWidth="1"/>
    <col min="2564" max="2564" width="6.42578125" style="81" customWidth="1"/>
    <col min="2565" max="2565" width="8.42578125" style="81" customWidth="1"/>
    <col min="2566" max="2566" width="11.42578125" style="81" customWidth="1"/>
    <col min="2567" max="2567" width="9" style="81" customWidth="1"/>
    <col min="2568" max="2568" width="7.7109375" style="81" customWidth="1"/>
    <col min="2569" max="2569" width="10.28515625" style="81" customWidth="1"/>
    <col min="2570" max="2570" width="7" style="81" customWidth="1"/>
    <col min="2571" max="2571" width="7.7109375" style="81" customWidth="1"/>
    <col min="2572" max="2572" width="10.7109375" style="81" customWidth="1"/>
    <col min="2573" max="2573" width="8.42578125" style="81" customWidth="1"/>
    <col min="2574" max="2580" width="8.28515625" style="81" customWidth="1"/>
    <col min="2581" max="2581" width="9.85546875" style="81" customWidth="1"/>
    <col min="2582" max="2582" width="7" style="81" customWidth="1"/>
    <col min="2583" max="2583" width="7.85546875" style="81" customWidth="1"/>
    <col min="2584" max="2584" width="11" style="81" customWidth="1"/>
    <col min="2585" max="2585" width="7.7109375" style="81" customWidth="1"/>
    <col min="2586" max="2586" width="8.85546875" style="81" customWidth="1"/>
    <col min="2587" max="2777" width="9.140625" style="81"/>
    <col min="2778" max="2778" width="12.42578125" style="81" customWidth="1"/>
    <col min="2779" max="2779" width="35" style="81" customWidth="1"/>
    <col min="2780" max="2780" width="14" style="81" customWidth="1"/>
    <col min="2781" max="2781" width="8.7109375" style="81" customWidth="1"/>
    <col min="2782" max="2782" width="8.28515625" style="81" customWidth="1"/>
    <col min="2783" max="2783" width="14.85546875" style="81" customWidth="1"/>
    <col min="2784" max="2784" width="16.42578125" style="81" customWidth="1"/>
    <col min="2785" max="2785" width="18.28515625" style="81" customWidth="1"/>
    <col min="2786" max="2787" width="21.7109375" style="81" customWidth="1"/>
    <col min="2788" max="2788" width="9.5703125" style="81" customWidth="1"/>
    <col min="2789" max="2789" width="8.5703125" style="81" customWidth="1"/>
    <col min="2790" max="2790" width="10.85546875" style="81" customWidth="1"/>
    <col min="2791" max="2791" width="10" style="81" customWidth="1"/>
    <col min="2792" max="2792" width="10.5703125" style="81" customWidth="1"/>
    <col min="2793" max="2793" width="8" style="81" customWidth="1"/>
    <col min="2794" max="2797" width="10.5703125" style="81" customWidth="1"/>
    <col min="2798" max="2798" width="14.28515625" style="81" customWidth="1"/>
    <col min="2799" max="2799" width="14.7109375" style="81" customWidth="1"/>
    <col min="2800" max="2800" width="13" style="81" customWidth="1"/>
    <col min="2801" max="2801" width="12.85546875" style="81" customWidth="1"/>
    <col min="2802" max="2802" width="15.85546875" style="81" customWidth="1"/>
    <col min="2803" max="2803" width="17.5703125" style="81" customWidth="1"/>
    <col min="2804" max="2804" width="16.140625" style="81" customWidth="1"/>
    <col min="2805" max="2805" width="18.140625" style="81" customWidth="1"/>
    <col min="2806" max="2813" width="19" style="81" customWidth="1"/>
    <col min="2814" max="2814" width="24.140625" style="81" customWidth="1"/>
    <col min="2815" max="2815" width="8.28515625" style="81" customWidth="1"/>
    <col min="2816" max="2816" width="11.28515625" style="81" customWidth="1"/>
    <col min="2817" max="2817" width="8.140625" style="81" customWidth="1"/>
    <col min="2818" max="2818" width="6.85546875" style="81" customWidth="1"/>
    <col min="2819" max="2819" width="9.5703125" style="81" customWidth="1"/>
    <col min="2820" max="2820" width="6.42578125" style="81" customWidth="1"/>
    <col min="2821" max="2821" width="8.42578125" style="81" customWidth="1"/>
    <col min="2822" max="2822" width="11.42578125" style="81" customWidth="1"/>
    <col min="2823" max="2823" width="9" style="81" customWidth="1"/>
    <col min="2824" max="2824" width="7.7109375" style="81" customWidth="1"/>
    <col min="2825" max="2825" width="10.28515625" style="81" customWidth="1"/>
    <col min="2826" max="2826" width="7" style="81" customWidth="1"/>
    <col min="2827" max="2827" width="7.7109375" style="81" customWidth="1"/>
    <col min="2828" max="2828" width="10.7109375" style="81" customWidth="1"/>
    <col min="2829" max="2829" width="8.42578125" style="81" customWidth="1"/>
    <col min="2830" max="2836" width="8.28515625" style="81" customWidth="1"/>
    <col min="2837" max="2837" width="9.85546875" style="81" customWidth="1"/>
    <col min="2838" max="2838" width="7" style="81" customWidth="1"/>
    <col min="2839" max="2839" width="7.85546875" style="81" customWidth="1"/>
    <col min="2840" max="2840" width="11" style="81" customWidth="1"/>
    <col min="2841" max="2841" width="7.7109375" style="81" customWidth="1"/>
    <col min="2842" max="2842" width="8.85546875" style="81" customWidth="1"/>
    <col min="2843" max="3033" width="9.140625" style="81"/>
    <col min="3034" max="3034" width="12.42578125" style="81" customWidth="1"/>
    <col min="3035" max="3035" width="35" style="81" customWidth="1"/>
    <col min="3036" max="3036" width="14" style="81" customWidth="1"/>
    <col min="3037" max="3037" width="8.7109375" style="81" customWidth="1"/>
    <col min="3038" max="3038" width="8.28515625" style="81" customWidth="1"/>
    <col min="3039" max="3039" width="14.85546875" style="81" customWidth="1"/>
    <col min="3040" max="3040" width="16.42578125" style="81" customWidth="1"/>
    <col min="3041" max="3041" width="18.28515625" style="81" customWidth="1"/>
    <col min="3042" max="3043" width="21.7109375" style="81" customWidth="1"/>
    <col min="3044" max="3044" width="9.5703125" style="81" customWidth="1"/>
    <col min="3045" max="3045" width="8.5703125" style="81" customWidth="1"/>
    <col min="3046" max="3046" width="10.85546875" style="81" customWidth="1"/>
    <col min="3047" max="3047" width="10" style="81" customWidth="1"/>
    <col min="3048" max="3048" width="10.5703125" style="81" customWidth="1"/>
    <col min="3049" max="3049" width="8" style="81" customWidth="1"/>
    <col min="3050" max="3053" width="10.5703125" style="81" customWidth="1"/>
    <col min="3054" max="3054" width="14.28515625" style="81" customWidth="1"/>
    <col min="3055" max="3055" width="14.7109375" style="81" customWidth="1"/>
    <col min="3056" max="3056" width="13" style="81" customWidth="1"/>
    <col min="3057" max="3057" width="12.85546875" style="81" customWidth="1"/>
    <col min="3058" max="3058" width="15.85546875" style="81" customWidth="1"/>
    <col min="3059" max="3059" width="17.5703125" style="81" customWidth="1"/>
    <col min="3060" max="3060" width="16.140625" style="81" customWidth="1"/>
    <col min="3061" max="3061" width="18.140625" style="81" customWidth="1"/>
    <col min="3062" max="3069" width="19" style="81" customWidth="1"/>
    <col min="3070" max="3070" width="24.140625" style="81" customWidth="1"/>
    <col min="3071" max="3071" width="8.28515625" style="81" customWidth="1"/>
    <col min="3072" max="3072" width="11.28515625" style="81" customWidth="1"/>
    <col min="3073" max="3073" width="8.140625" style="81" customWidth="1"/>
    <col min="3074" max="3074" width="6.85546875" style="81" customWidth="1"/>
    <col min="3075" max="3075" width="9.5703125" style="81" customWidth="1"/>
    <col min="3076" max="3076" width="6.42578125" style="81" customWidth="1"/>
    <col min="3077" max="3077" width="8.42578125" style="81" customWidth="1"/>
    <col min="3078" max="3078" width="11.42578125" style="81" customWidth="1"/>
    <col min="3079" max="3079" width="9" style="81" customWidth="1"/>
    <col min="3080" max="3080" width="7.7109375" style="81" customWidth="1"/>
    <col min="3081" max="3081" width="10.28515625" style="81" customWidth="1"/>
    <col min="3082" max="3082" width="7" style="81" customWidth="1"/>
    <col min="3083" max="3083" width="7.7109375" style="81" customWidth="1"/>
    <col min="3084" max="3084" width="10.7109375" style="81" customWidth="1"/>
    <col min="3085" max="3085" width="8.42578125" style="81" customWidth="1"/>
    <col min="3086" max="3092" width="8.28515625" style="81" customWidth="1"/>
    <col min="3093" max="3093" width="9.85546875" style="81" customWidth="1"/>
    <col min="3094" max="3094" width="7" style="81" customWidth="1"/>
    <col min="3095" max="3095" width="7.85546875" style="81" customWidth="1"/>
    <col min="3096" max="3096" width="11" style="81" customWidth="1"/>
    <col min="3097" max="3097" width="7.7109375" style="81" customWidth="1"/>
    <col min="3098" max="3098" width="8.85546875" style="81" customWidth="1"/>
    <col min="3099" max="3289" width="9.140625" style="81"/>
    <col min="3290" max="3290" width="12.42578125" style="81" customWidth="1"/>
    <col min="3291" max="3291" width="35" style="81" customWidth="1"/>
    <col min="3292" max="3292" width="14" style="81" customWidth="1"/>
    <col min="3293" max="3293" width="8.7109375" style="81" customWidth="1"/>
    <col min="3294" max="3294" width="8.28515625" style="81" customWidth="1"/>
    <col min="3295" max="3295" width="14.85546875" style="81" customWidth="1"/>
    <col min="3296" max="3296" width="16.42578125" style="81" customWidth="1"/>
    <col min="3297" max="3297" width="18.28515625" style="81" customWidth="1"/>
    <col min="3298" max="3299" width="21.7109375" style="81" customWidth="1"/>
    <col min="3300" max="3300" width="9.5703125" style="81" customWidth="1"/>
    <col min="3301" max="3301" width="8.5703125" style="81" customWidth="1"/>
    <col min="3302" max="3302" width="10.85546875" style="81" customWidth="1"/>
    <col min="3303" max="3303" width="10" style="81" customWidth="1"/>
    <col min="3304" max="3304" width="10.5703125" style="81" customWidth="1"/>
    <col min="3305" max="3305" width="8" style="81" customWidth="1"/>
    <col min="3306" max="3309" width="10.5703125" style="81" customWidth="1"/>
    <col min="3310" max="3310" width="14.28515625" style="81" customWidth="1"/>
    <col min="3311" max="3311" width="14.7109375" style="81" customWidth="1"/>
    <col min="3312" max="3312" width="13" style="81" customWidth="1"/>
    <col min="3313" max="3313" width="12.85546875" style="81" customWidth="1"/>
    <col min="3314" max="3314" width="15.85546875" style="81" customWidth="1"/>
    <col min="3315" max="3315" width="17.5703125" style="81" customWidth="1"/>
    <col min="3316" max="3316" width="16.140625" style="81" customWidth="1"/>
    <col min="3317" max="3317" width="18.140625" style="81" customWidth="1"/>
    <col min="3318" max="3325" width="19" style="81" customWidth="1"/>
    <col min="3326" max="3326" width="24.140625" style="81" customWidth="1"/>
    <col min="3327" max="3327" width="8.28515625" style="81" customWidth="1"/>
    <col min="3328" max="3328" width="11.28515625" style="81" customWidth="1"/>
    <col min="3329" max="3329" width="8.140625" style="81" customWidth="1"/>
    <col min="3330" max="3330" width="6.85546875" style="81" customWidth="1"/>
    <col min="3331" max="3331" width="9.5703125" style="81" customWidth="1"/>
    <col min="3332" max="3332" width="6.42578125" style="81" customWidth="1"/>
    <col min="3333" max="3333" width="8.42578125" style="81" customWidth="1"/>
    <col min="3334" max="3334" width="11.42578125" style="81" customWidth="1"/>
    <col min="3335" max="3335" width="9" style="81" customWidth="1"/>
    <col min="3336" max="3336" width="7.7109375" style="81" customWidth="1"/>
    <col min="3337" max="3337" width="10.28515625" style="81" customWidth="1"/>
    <col min="3338" max="3338" width="7" style="81" customWidth="1"/>
    <col min="3339" max="3339" width="7.7109375" style="81" customWidth="1"/>
    <col min="3340" max="3340" width="10.7109375" style="81" customWidth="1"/>
    <col min="3341" max="3341" width="8.42578125" style="81" customWidth="1"/>
    <col min="3342" max="3348" width="8.28515625" style="81" customWidth="1"/>
    <col min="3349" max="3349" width="9.85546875" style="81" customWidth="1"/>
    <col min="3350" max="3350" width="7" style="81" customWidth="1"/>
    <col min="3351" max="3351" width="7.85546875" style="81" customWidth="1"/>
    <col min="3352" max="3352" width="11" style="81" customWidth="1"/>
    <col min="3353" max="3353" width="7.7109375" style="81" customWidth="1"/>
    <col min="3354" max="3354" width="8.85546875" style="81" customWidth="1"/>
    <col min="3355" max="3545" width="9.140625" style="81"/>
    <col min="3546" max="3546" width="12.42578125" style="81" customWidth="1"/>
    <col min="3547" max="3547" width="35" style="81" customWidth="1"/>
    <col min="3548" max="3548" width="14" style="81" customWidth="1"/>
    <col min="3549" max="3549" width="8.7109375" style="81" customWidth="1"/>
    <col min="3550" max="3550" width="8.28515625" style="81" customWidth="1"/>
    <col min="3551" max="3551" width="14.85546875" style="81" customWidth="1"/>
    <col min="3552" max="3552" width="16.42578125" style="81" customWidth="1"/>
    <col min="3553" max="3553" width="18.28515625" style="81" customWidth="1"/>
    <col min="3554" max="3555" width="21.7109375" style="81" customWidth="1"/>
    <col min="3556" max="3556" width="9.5703125" style="81" customWidth="1"/>
    <col min="3557" max="3557" width="8.5703125" style="81" customWidth="1"/>
    <col min="3558" max="3558" width="10.85546875" style="81" customWidth="1"/>
    <col min="3559" max="3559" width="10" style="81" customWidth="1"/>
    <col min="3560" max="3560" width="10.5703125" style="81" customWidth="1"/>
    <col min="3561" max="3561" width="8" style="81" customWidth="1"/>
    <col min="3562" max="3565" width="10.5703125" style="81" customWidth="1"/>
    <col min="3566" max="3566" width="14.28515625" style="81" customWidth="1"/>
    <col min="3567" max="3567" width="14.7109375" style="81" customWidth="1"/>
    <col min="3568" max="3568" width="13" style="81" customWidth="1"/>
    <col min="3569" max="3569" width="12.85546875" style="81" customWidth="1"/>
    <col min="3570" max="3570" width="15.85546875" style="81" customWidth="1"/>
    <col min="3571" max="3571" width="17.5703125" style="81" customWidth="1"/>
    <col min="3572" max="3572" width="16.140625" style="81" customWidth="1"/>
    <col min="3573" max="3573" width="18.140625" style="81" customWidth="1"/>
    <col min="3574" max="3581" width="19" style="81" customWidth="1"/>
    <col min="3582" max="3582" width="24.140625" style="81" customWidth="1"/>
    <col min="3583" max="3583" width="8.28515625" style="81" customWidth="1"/>
    <col min="3584" max="3584" width="11.28515625" style="81" customWidth="1"/>
    <col min="3585" max="3585" width="8.140625" style="81" customWidth="1"/>
    <col min="3586" max="3586" width="6.85546875" style="81" customWidth="1"/>
    <col min="3587" max="3587" width="9.5703125" style="81" customWidth="1"/>
    <col min="3588" max="3588" width="6.42578125" style="81" customWidth="1"/>
    <col min="3589" max="3589" width="8.42578125" style="81" customWidth="1"/>
    <col min="3590" max="3590" width="11.42578125" style="81" customWidth="1"/>
    <col min="3591" max="3591" width="9" style="81" customWidth="1"/>
    <col min="3592" max="3592" width="7.7109375" style="81" customWidth="1"/>
    <col min="3593" max="3593" width="10.28515625" style="81" customWidth="1"/>
    <col min="3594" max="3594" width="7" style="81" customWidth="1"/>
    <col min="3595" max="3595" width="7.7109375" style="81" customWidth="1"/>
    <col min="3596" max="3596" width="10.7109375" style="81" customWidth="1"/>
    <col min="3597" max="3597" width="8.42578125" style="81" customWidth="1"/>
    <col min="3598" max="3604" width="8.28515625" style="81" customWidth="1"/>
    <col min="3605" max="3605" width="9.85546875" style="81" customWidth="1"/>
    <col min="3606" max="3606" width="7" style="81" customWidth="1"/>
    <col min="3607" max="3607" width="7.85546875" style="81" customWidth="1"/>
    <col min="3608" max="3608" width="11" style="81" customWidth="1"/>
    <col min="3609" max="3609" width="7.7109375" style="81" customWidth="1"/>
    <col min="3610" max="3610" width="8.85546875" style="81" customWidth="1"/>
    <col min="3611" max="3801" width="9.140625" style="81"/>
    <col min="3802" max="3802" width="12.42578125" style="81" customWidth="1"/>
    <col min="3803" max="3803" width="35" style="81" customWidth="1"/>
    <col min="3804" max="3804" width="14" style="81" customWidth="1"/>
    <col min="3805" max="3805" width="8.7109375" style="81" customWidth="1"/>
    <col min="3806" max="3806" width="8.28515625" style="81" customWidth="1"/>
    <col min="3807" max="3807" width="14.85546875" style="81" customWidth="1"/>
    <col min="3808" max="3808" width="16.42578125" style="81" customWidth="1"/>
    <col min="3809" max="3809" width="18.28515625" style="81" customWidth="1"/>
    <col min="3810" max="3811" width="21.7109375" style="81" customWidth="1"/>
    <col min="3812" max="3812" width="9.5703125" style="81" customWidth="1"/>
    <col min="3813" max="3813" width="8.5703125" style="81" customWidth="1"/>
    <col min="3814" max="3814" width="10.85546875" style="81" customWidth="1"/>
    <col min="3815" max="3815" width="10" style="81" customWidth="1"/>
    <col min="3816" max="3816" width="10.5703125" style="81" customWidth="1"/>
    <col min="3817" max="3817" width="8" style="81" customWidth="1"/>
    <col min="3818" max="3821" width="10.5703125" style="81" customWidth="1"/>
    <col min="3822" max="3822" width="14.28515625" style="81" customWidth="1"/>
    <col min="3823" max="3823" width="14.7109375" style="81" customWidth="1"/>
    <col min="3824" max="3824" width="13" style="81" customWidth="1"/>
    <col min="3825" max="3825" width="12.85546875" style="81" customWidth="1"/>
    <col min="3826" max="3826" width="15.85546875" style="81" customWidth="1"/>
    <col min="3827" max="3827" width="17.5703125" style="81" customWidth="1"/>
    <col min="3828" max="3828" width="16.140625" style="81" customWidth="1"/>
    <col min="3829" max="3829" width="18.140625" style="81" customWidth="1"/>
    <col min="3830" max="3837" width="19" style="81" customWidth="1"/>
    <col min="3838" max="3838" width="24.140625" style="81" customWidth="1"/>
    <col min="3839" max="3839" width="8.28515625" style="81" customWidth="1"/>
    <col min="3840" max="3840" width="11.28515625" style="81" customWidth="1"/>
    <col min="3841" max="3841" width="8.140625" style="81" customWidth="1"/>
    <col min="3842" max="3842" width="6.85546875" style="81" customWidth="1"/>
    <col min="3843" max="3843" width="9.5703125" style="81" customWidth="1"/>
    <col min="3844" max="3844" width="6.42578125" style="81" customWidth="1"/>
    <col min="3845" max="3845" width="8.42578125" style="81" customWidth="1"/>
    <col min="3846" max="3846" width="11.42578125" style="81" customWidth="1"/>
    <col min="3847" max="3847" width="9" style="81" customWidth="1"/>
    <col min="3848" max="3848" width="7.7109375" style="81" customWidth="1"/>
    <col min="3849" max="3849" width="10.28515625" style="81" customWidth="1"/>
    <col min="3850" max="3850" width="7" style="81" customWidth="1"/>
    <col min="3851" max="3851" width="7.7109375" style="81" customWidth="1"/>
    <col min="3852" max="3852" width="10.7109375" style="81" customWidth="1"/>
    <col min="3853" max="3853" width="8.42578125" style="81" customWidth="1"/>
    <col min="3854" max="3860" width="8.28515625" style="81" customWidth="1"/>
    <col min="3861" max="3861" width="9.85546875" style="81" customWidth="1"/>
    <col min="3862" max="3862" width="7" style="81" customWidth="1"/>
    <col min="3863" max="3863" width="7.85546875" style="81" customWidth="1"/>
    <col min="3864" max="3864" width="11" style="81" customWidth="1"/>
    <col min="3865" max="3865" width="7.7109375" style="81" customWidth="1"/>
    <col min="3866" max="3866" width="8.85546875" style="81" customWidth="1"/>
    <col min="3867" max="4057" width="9.140625" style="81"/>
    <col min="4058" max="4058" width="12.42578125" style="81" customWidth="1"/>
    <col min="4059" max="4059" width="35" style="81" customWidth="1"/>
    <col min="4060" max="4060" width="14" style="81" customWidth="1"/>
    <col min="4061" max="4061" width="8.7109375" style="81" customWidth="1"/>
    <col min="4062" max="4062" width="8.28515625" style="81" customWidth="1"/>
    <col min="4063" max="4063" width="14.85546875" style="81" customWidth="1"/>
    <col min="4064" max="4064" width="16.42578125" style="81" customWidth="1"/>
    <col min="4065" max="4065" width="18.28515625" style="81" customWidth="1"/>
    <col min="4066" max="4067" width="21.7109375" style="81" customWidth="1"/>
    <col min="4068" max="4068" width="9.5703125" style="81" customWidth="1"/>
    <col min="4069" max="4069" width="8.5703125" style="81" customWidth="1"/>
    <col min="4070" max="4070" width="10.85546875" style="81" customWidth="1"/>
    <col min="4071" max="4071" width="10" style="81" customWidth="1"/>
    <col min="4072" max="4072" width="10.5703125" style="81" customWidth="1"/>
    <col min="4073" max="4073" width="8" style="81" customWidth="1"/>
    <col min="4074" max="4077" width="10.5703125" style="81" customWidth="1"/>
    <col min="4078" max="4078" width="14.28515625" style="81" customWidth="1"/>
    <col min="4079" max="4079" width="14.7109375" style="81" customWidth="1"/>
    <col min="4080" max="4080" width="13" style="81" customWidth="1"/>
    <col min="4081" max="4081" width="12.85546875" style="81" customWidth="1"/>
    <col min="4082" max="4082" width="15.85546875" style="81" customWidth="1"/>
    <col min="4083" max="4083" width="17.5703125" style="81" customWidth="1"/>
    <col min="4084" max="4084" width="16.140625" style="81" customWidth="1"/>
    <col min="4085" max="4085" width="18.140625" style="81" customWidth="1"/>
    <col min="4086" max="4093" width="19" style="81" customWidth="1"/>
    <col min="4094" max="4094" width="24.140625" style="81" customWidth="1"/>
    <col min="4095" max="4095" width="8.28515625" style="81" customWidth="1"/>
    <col min="4096" max="4096" width="11.28515625" style="81" customWidth="1"/>
    <col min="4097" max="4097" width="8.140625" style="81" customWidth="1"/>
    <col min="4098" max="4098" width="6.85546875" style="81" customWidth="1"/>
    <col min="4099" max="4099" width="9.5703125" style="81" customWidth="1"/>
    <col min="4100" max="4100" width="6.42578125" style="81" customWidth="1"/>
    <col min="4101" max="4101" width="8.42578125" style="81" customWidth="1"/>
    <col min="4102" max="4102" width="11.42578125" style="81" customWidth="1"/>
    <col min="4103" max="4103" width="9" style="81" customWidth="1"/>
    <col min="4104" max="4104" width="7.7109375" style="81" customWidth="1"/>
    <col min="4105" max="4105" width="10.28515625" style="81" customWidth="1"/>
    <col min="4106" max="4106" width="7" style="81" customWidth="1"/>
    <col min="4107" max="4107" width="7.7109375" style="81" customWidth="1"/>
    <col min="4108" max="4108" width="10.7109375" style="81" customWidth="1"/>
    <col min="4109" max="4109" width="8.42578125" style="81" customWidth="1"/>
    <col min="4110" max="4116" width="8.28515625" style="81" customWidth="1"/>
    <col min="4117" max="4117" width="9.85546875" style="81" customWidth="1"/>
    <col min="4118" max="4118" width="7" style="81" customWidth="1"/>
    <col min="4119" max="4119" width="7.85546875" style="81" customWidth="1"/>
    <col min="4120" max="4120" width="11" style="81" customWidth="1"/>
    <col min="4121" max="4121" width="7.7109375" style="81" customWidth="1"/>
    <col min="4122" max="4122" width="8.85546875" style="81" customWidth="1"/>
    <col min="4123" max="4313" width="9.140625" style="81"/>
    <col min="4314" max="4314" width="12.42578125" style="81" customWidth="1"/>
    <col min="4315" max="4315" width="35" style="81" customWidth="1"/>
    <col min="4316" max="4316" width="14" style="81" customWidth="1"/>
    <col min="4317" max="4317" width="8.7109375" style="81" customWidth="1"/>
    <col min="4318" max="4318" width="8.28515625" style="81" customWidth="1"/>
    <col min="4319" max="4319" width="14.85546875" style="81" customWidth="1"/>
    <col min="4320" max="4320" width="16.42578125" style="81" customWidth="1"/>
    <col min="4321" max="4321" width="18.28515625" style="81" customWidth="1"/>
    <col min="4322" max="4323" width="21.7109375" style="81" customWidth="1"/>
    <col min="4324" max="4324" width="9.5703125" style="81" customWidth="1"/>
    <col min="4325" max="4325" width="8.5703125" style="81" customWidth="1"/>
    <col min="4326" max="4326" width="10.85546875" style="81" customWidth="1"/>
    <col min="4327" max="4327" width="10" style="81" customWidth="1"/>
    <col min="4328" max="4328" width="10.5703125" style="81" customWidth="1"/>
    <col min="4329" max="4329" width="8" style="81" customWidth="1"/>
    <col min="4330" max="4333" width="10.5703125" style="81" customWidth="1"/>
    <col min="4334" max="4334" width="14.28515625" style="81" customWidth="1"/>
    <col min="4335" max="4335" width="14.7109375" style="81" customWidth="1"/>
    <col min="4336" max="4336" width="13" style="81" customWidth="1"/>
    <col min="4337" max="4337" width="12.85546875" style="81" customWidth="1"/>
    <col min="4338" max="4338" width="15.85546875" style="81" customWidth="1"/>
    <col min="4339" max="4339" width="17.5703125" style="81" customWidth="1"/>
    <col min="4340" max="4340" width="16.140625" style="81" customWidth="1"/>
    <col min="4341" max="4341" width="18.140625" style="81" customWidth="1"/>
    <col min="4342" max="4349" width="19" style="81" customWidth="1"/>
    <col min="4350" max="4350" width="24.140625" style="81" customWidth="1"/>
    <col min="4351" max="4351" width="8.28515625" style="81" customWidth="1"/>
    <col min="4352" max="4352" width="11.28515625" style="81" customWidth="1"/>
    <col min="4353" max="4353" width="8.140625" style="81" customWidth="1"/>
    <col min="4354" max="4354" width="6.85546875" style="81" customWidth="1"/>
    <col min="4355" max="4355" width="9.5703125" style="81" customWidth="1"/>
    <col min="4356" max="4356" width="6.42578125" style="81" customWidth="1"/>
    <col min="4357" max="4357" width="8.42578125" style="81" customWidth="1"/>
    <col min="4358" max="4358" width="11.42578125" style="81" customWidth="1"/>
    <col min="4359" max="4359" width="9" style="81" customWidth="1"/>
    <col min="4360" max="4360" width="7.7109375" style="81" customWidth="1"/>
    <col min="4361" max="4361" width="10.28515625" style="81" customWidth="1"/>
    <col min="4362" max="4362" width="7" style="81" customWidth="1"/>
    <col min="4363" max="4363" width="7.7109375" style="81" customWidth="1"/>
    <col min="4364" max="4364" width="10.7109375" style="81" customWidth="1"/>
    <col min="4365" max="4365" width="8.42578125" style="81" customWidth="1"/>
    <col min="4366" max="4372" width="8.28515625" style="81" customWidth="1"/>
    <col min="4373" max="4373" width="9.85546875" style="81" customWidth="1"/>
    <col min="4374" max="4374" width="7" style="81" customWidth="1"/>
    <col min="4375" max="4375" width="7.85546875" style="81" customWidth="1"/>
    <col min="4376" max="4376" width="11" style="81" customWidth="1"/>
    <col min="4377" max="4377" width="7.7109375" style="81" customWidth="1"/>
    <col min="4378" max="4378" width="8.85546875" style="81" customWidth="1"/>
    <col min="4379" max="4569" width="9.140625" style="81"/>
    <col min="4570" max="4570" width="12.42578125" style="81" customWidth="1"/>
    <col min="4571" max="4571" width="35" style="81" customWidth="1"/>
    <col min="4572" max="4572" width="14" style="81" customWidth="1"/>
    <col min="4573" max="4573" width="8.7109375" style="81" customWidth="1"/>
    <col min="4574" max="4574" width="8.28515625" style="81" customWidth="1"/>
    <col min="4575" max="4575" width="14.85546875" style="81" customWidth="1"/>
    <col min="4576" max="4576" width="16.42578125" style="81" customWidth="1"/>
    <col min="4577" max="4577" width="18.28515625" style="81" customWidth="1"/>
    <col min="4578" max="4579" width="21.7109375" style="81" customWidth="1"/>
    <col min="4580" max="4580" width="9.5703125" style="81" customWidth="1"/>
    <col min="4581" max="4581" width="8.5703125" style="81" customWidth="1"/>
    <col min="4582" max="4582" width="10.85546875" style="81" customWidth="1"/>
    <col min="4583" max="4583" width="10" style="81" customWidth="1"/>
    <col min="4584" max="4584" width="10.5703125" style="81" customWidth="1"/>
    <col min="4585" max="4585" width="8" style="81" customWidth="1"/>
    <col min="4586" max="4589" width="10.5703125" style="81" customWidth="1"/>
    <col min="4590" max="4590" width="14.28515625" style="81" customWidth="1"/>
    <col min="4591" max="4591" width="14.7109375" style="81" customWidth="1"/>
    <col min="4592" max="4592" width="13" style="81" customWidth="1"/>
    <col min="4593" max="4593" width="12.85546875" style="81" customWidth="1"/>
    <col min="4594" max="4594" width="15.85546875" style="81" customWidth="1"/>
    <col min="4595" max="4595" width="17.5703125" style="81" customWidth="1"/>
    <col min="4596" max="4596" width="16.140625" style="81" customWidth="1"/>
    <col min="4597" max="4597" width="18.140625" style="81" customWidth="1"/>
    <col min="4598" max="4605" width="19" style="81" customWidth="1"/>
    <col min="4606" max="4606" width="24.140625" style="81" customWidth="1"/>
    <col min="4607" max="4607" width="8.28515625" style="81" customWidth="1"/>
    <col min="4608" max="4608" width="11.28515625" style="81" customWidth="1"/>
    <col min="4609" max="4609" width="8.140625" style="81" customWidth="1"/>
    <col min="4610" max="4610" width="6.85546875" style="81" customWidth="1"/>
    <col min="4611" max="4611" width="9.5703125" style="81" customWidth="1"/>
    <col min="4612" max="4612" width="6.42578125" style="81" customWidth="1"/>
    <col min="4613" max="4613" width="8.42578125" style="81" customWidth="1"/>
    <col min="4614" max="4614" width="11.42578125" style="81" customWidth="1"/>
    <col min="4615" max="4615" width="9" style="81" customWidth="1"/>
    <col min="4616" max="4616" width="7.7109375" style="81" customWidth="1"/>
    <col min="4617" max="4617" width="10.28515625" style="81" customWidth="1"/>
    <col min="4618" max="4618" width="7" style="81" customWidth="1"/>
    <col min="4619" max="4619" width="7.7109375" style="81" customWidth="1"/>
    <col min="4620" max="4620" width="10.7109375" style="81" customWidth="1"/>
    <col min="4621" max="4621" width="8.42578125" style="81" customWidth="1"/>
    <col min="4622" max="4628" width="8.28515625" style="81" customWidth="1"/>
    <col min="4629" max="4629" width="9.85546875" style="81" customWidth="1"/>
    <col min="4630" max="4630" width="7" style="81" customWidth="1"/>
    <col min="4631" max="4631" width="7.85546875" style="81" customWidth="1"/>
    <col min="4632" max="4632" width="11" style="81" customWidth="1"/>
    <col min="4633" max="4633" width="7.7109375" style="81" customWidth="1"/>
    <col min="4634" max="4634" width="8.85546875" style="81" customWidth="1"/>
    <col min="4635" max="4825" width="9.140625" style="81"/>
    <col min="4826" max="4826" width="12.42578125" style="81" customWidth="1"/>
    <col min="4827" max="4827" width="35" style="81" customWidth="1"/>
    <col min="4828" max="4828" width="14" style="81" customWidth="1"/>
    <col min="4829" max="4829" width="8.7109375" style="81" customWidth="1"/>
    <col min="4830" max="4830" width="8.28515625" style="81" customWidth="1"/>
    <col min="4831" max="4831" width="14.85546875" style="81" customWidth="1"/>
    <col min="4832" max="4832" width="16.42578125" style="81" customWidth="1"/>
    <col min="4833" max="4833" width="18.28515625" style="81" customWidth="1"/>
    <col min="4834" max="4835" width="21.7109375" style="81" customWidth="1"/>
    <col min="4836" max="4836" width="9.5703125" style="81" customWidth="1"/>
    <col min="4837" max="4837" width="8.5703125" style="81" customWidth="1"/>
    <col min="4838" max="4838" width="10.85546875" style="81" customWidth="1"/>
    <col min="4839" max="4839" width="10" style="81" customWidth="1"/>
    <col min="4840" max="4840" width="10.5703125" style="81" customWidth="1"/>
    <col min="4841" max="4841" width="8" style="81" customWidth="1"/>
    <col min="4842" max="4845" width="10.5703125" style="81" customWidth="1"/>
    <col min="4846" max="4846" width="14.28515625" style="81" customWidth="1"/>
    <col min="4847" max="4847" width="14.7109375" style="81" customWidth="1"/>
    <col min="4848" max="4848" width="13" style="81" customWidth="1"/>
    <col min="4849" max="4849" width="12.85546875" style="81" customWidth="1"/>
    <col min="4850" max="4850" width="15.85546875" style="81" customWidth="1"/>
    <col min="4851" max="4851" width="17.5703125" style="81" customWidth="1"/>
    <col min="4852" max="4852" width="16.140625" style="81" customWidth="1"/>
    <col min="4853" max="4853" width="18.140625" style="81" customWidth="1"/>
    <col min="4854" max="4861" width="19" style="81" customWidth="1"/>
    <col min="4862" max="4862" width="24.140625" style="81" customWidth="1"/>
    <col min="4863" max="4863" width="8.28515625" style="81" customWidth="1"/>
    <col min="4864" max="4864" width="11.28515625" style="81" customWidth="1"/>
    <col min="4865" max="4865" width="8.140625" style="81" customWidth="1"/>
    <col min="4866" max="4866" width="6.85546875" style="81" customWidth="1"/>
    <col min="4867" max="4867" width="9.5703125" style="81" customWidth="1"/>
    <col min="4868" max="4868" width="6.42578125" style="81" customWidth="1"/>
    <col min="4869" max="4869" width="8.42578125" style="81" customWidth="1"/>
    <col min="4870" max="4870" width="11.42578125" style="81" customWidth="1"/>
    <col min="4871" max="4871" width="9" style="81" customWidth="1"/>
    <col min="4872" max="4872" width="7.7109375" style="81" customWidth="1"/>
    <col min="4873" max="4873" width="10.28515625" style="81" customWidth="1"/>
    <col min="4874" max="4874" width="7" style="81" customWidth="1"/>
    <col min="4875" max="4875" width="7.7109375" style="81" customWidth="1"/>
    <col min="4876" max="4876" width="10.7109375" style="81" customWidth="1"/>
    <col min="4877" max="4877" width="8.42578125" style="81" customWidth="1"/>
    <col min="4878" max="4884" width="8.28515625" style="81" customWidth="1"/>
    <col min="4885" max="4885" width="9.85546875" style="81" customWidth="1"/>
    <col min="4886" max="4886" width="7" style="81" customWidth="1"/>
    <col min="4887" max="4887" width="7.85546875" style="81" customWidth="1"/>
    <col min="4888" max="4888" width="11" style="81" customWidth="1"/>
    <col min="4889" max="4889" width="7.7109375" style="81" customWidth="1"/>
    <col min="4890" max="4890" width="8.85546875" style="81" customWidth="1"/>
    <col min="4891" max="5081" width="9.140625" style="81"/>
    <col min="5082" max="5082" width="12.42578125" style="81" customWidth="1"/>
    <col min="5083" max="5083" width="35" style="81" customWidth="1"/>
    <col min="5084" max="5084" width="14" style="81" customWidth="1"/>
    <col min="5085" max="5085" width="8.7109375" style="81" customWidth="1"/>
    <col min="5086" max="5086" width="8.28515625" style="81" customWidth="1"/>
    <col min="5087" max="5087" width="14.85546875" style="81" customWidth="1"/>
    <col min="5088" max="5088" width="16.42578125" style="81" customWidth="1"/>
    <col min="5089" max="5089" width="18.28515625" style="81" customWidth="1"/>
    <col min="5090" max="5091" width="21.7109375" style="81" customWidth="1"/>
    <col min="5092" max="5092" width="9.5703125" style="81" customWidth="1"/>
    <col min="5093" max="5093" width="8.5703125" style="81" customWidth="1"/>
    <col min="5094" max="5094" width="10.85546875" style="81" customWidth="1"/>
    <col min="5095" max="5095" width="10" style="81" customWidth="1"/>
    <col min="5096" max="5096" width="10.5703125" style="81" customWidth="1"/>
    <col min="5097" max="5097" width="8" style="81" customWidth="1"/>
    <col min="5098" max="5101" width="10.5703125" style="81" customWidth="1"/>
    <col min="5102" max="5102" width="14.28515625" style="81" customWidth="1"/>
    <col min="5103" max="5103" width="14.7109375" style="81" customWidth="1"/>
    <col min="5104" max="5104" width="13" style="81" customWidth="1"/>
    <col min="5105" max="5105" width="12.85546875" style="81" customWidth="1"/>
    <col min="5106" max="5106" width="15.85546875" style="81" customWidth="1"/>
    <col min="5107" max="5107" width="17.5703125" style="81" customWidth="1"/>
    <col min="5108" max="5108" width="16.140625" style="81" customWidth="1"/>
    <col min="5109" max="5109" width="18.140625" style="81" customWidth="1"/>
    <col min="5110" max="5117" width="19" style="81" customWidth="1"/>
    <col min="5118" max="5118" width="24.140625" style="81" customWidth="1"/>
    <col min="5119" max="5119" width="8.28515625" style="81" customWidth="1"/>
    <col min="5120" max="5120" width="11.28515625" style="81" customWidth="1"/>
    <col min="5121" max="5121" width="8.140625" style="81" customWidth="1"/>
    <col min="5122" max="5122" width="6.85546875" style="81" customWidth="1"/>
    <col min="5123" max="5123" width="9.5703125" style="81" customWidth="1"/>
    <col min="5124" max="5124" width="6.42578125" style="81" customWidth="1"/>
    <col min="5125" max="5125" width="8.42578125" style="81" customWidth="1"/>
    <col min="5126" max="5126" width="11.42578125" style="81" customWidth="1"/>
    <col min="5127" max="5127" width="9" style="81" customWidth="1"/>
    <col min="5128" max="5128" width="7.7109375" style="81" customWidth="1"/>
    <col min="5129" max="5129" width="10.28515625" style="81" customWidth="1"/>
    <col min="5130" max="5130" width="7" style="81" customWidth="1"/>
    <col min="5131" max="5131" width="7.7109375" style="81" customWidth="1"/>
    <col min="5132" max="5132" width="10.7109375" style="81" customWidth="1"/>
    <col min="5133" max="5133" width="8.42578125" style="81" customWidth="1"/>
    <col min="5134" max="5140" width="8.28515625" style="81" customWidth="1"/>
    <col min="5141" max="5141" width="9.85546875" style="81" customWidth="1"/>
    <col min="5142" max="5142" width="7" style="81" customWidth="1"/>
    <col min="5143" max="5143" width="7.85546875" style="81" customWidth="1"/>
    <col min="5144" max="5144" width="11" style="81" customWidth="1"/>
    <col min="5145" max="5145" width="7.7109375" style="81" customWidth="1"/>
    <col min="5146" max="5146" width="8.85546875" style="81" customWidth="1"/>
    <col min="5147" max="5337" width="9.140625" style="81"/>
    <col min="5338" max="5338" width="12.42578125" style="81" customWidth="1"/>
    <col min="5339" max="5339" width="35" style="81" customWidth="1"/>
    <col min="5340" max="5340" width="14" style="81" customWidth="1"/>
    <col min="5341" max="5341" width="8.7109375" style="81" customWidth="1"/>
    <col min="5342" max="5342" width="8.28515625" style="81" customWidth="1"/>
    <col min="5343" max="5343" width="14.85546875" style="81" customWidth="1"/>
    <col min="5344" max="5344" width="16.42578125" style="81" customWidth="1"/>
    <col min="5345" max="5345" width="18.28515625" style="81" customWidth="1"/>
    <col min="5346" max="5347" width="21.7109375" style="81" customWidth="1"/>
    <col min="5348" max="5348" width="9.5703125" style="81" customWidth="1"/>
    <col min="5349" max="5349" width="8.5703125" style="81" customWidth="1"/>
    <col min="5350" max="5350" width="10.85546875" style="81" customWidth="1"/>
    <col min="5351" max="5351" width="10" style="81" customWidth="1"/>
    <col min="5352" max="5352" width="10.5703125" style="81" customWidth="1"/>
    <col min="5353" max="5353" width="8" style="81" customWidth="1"/>
    <col min="5354" max="5357" width="10.5703125" style="81" customWidth="1"/>
    <col min="5358" max="5358" width="14.28515625" style="81" customWidth="1"/>
    <col min="5359" max="5359" width="14.7109375" style="81" customWidth="1"/>
    <col min="5360" max="5360" width="13" style="81" customWidth="1"/>
    <col min="5361" max="5361" width="12.85546875" style="81" customWidth="1"/>
    <col min="5362" max="5362" width="15.85546875" style="81" customWidth="1"/>
    <col min="5363" max="5363" width="17.5703125" style="81" customWidth="1"/>
    <col min="5364" max="5364" width="16.140625" style="81" customWidth="1"/>
    <col min="5365" max="5365" width="18.140625" style="81" customWidth="1"/>
    <col min="5366" max="5373" width="19" style="81" customWidth="1"/>
    <col min="5374" max="5374" width="24.140625" style="81" customWidth="1"/>
    <col min="5375" max="5375" width="8.28515625" style="81" customWidth="1"/>
    <col min="5376" max="5376" width="11.28515625" style="81" customWidth="1"/>
    <col min="5377" max="5377" width="8.140625" style="81" customWidth="1"/>
    <col min="5378" max="5378" width="6.85546875" style="81" customWidth="1"/>
    <col min="5379" max="5379" width="9.5703125" style="81" customWidth="1"/>
    <col min="5380" max="5380" width="6.42578125" style="81" customWidth="1"/>
    <col min="5381" max="5381" width="8.42578125" style="81" customWidth="1"/>
    <col min="5382" max="5382" width="11.42578125" style="81" customWidth="1"/>
    <col min="5383" max="5383" width="9" style="81" customWidth="1"/>
    <col min="5384" max="5384" width="7.7109375" style="81" customWidth="1"/>
    <col min="5385" max="5385" width="10.28515625" style="81" customWidth="1"/>
    <col min="5386" max="5386" width="7" style="81" customWidth="1"/>
    <col min="5387" max="5387" width="7.7109375" style="81" customWidth="1"/>
    <col min="5388" max="5388" width="10.7109375" style="81" customWidth="1"/>
    <col min="5389" max="5389" width="8.42578125" style="81" customWidth="1"/>
    <col min="5390" max="5396" width="8.28515625" style="81" customWidth="1"/>
    <col min="5397" max="5397" width="9.85546875" style="81" customWidth="1"/>
    <col min="5398" max="5398" width="7" style="81" customWidth="1"/>
    <col min="5399" max="5399" width="7.85546875" style="81" customWidth="1"/>
    <col min="5400" max="5400" width="11" style="81" customWidth="1"/>
    <col min="5401" max="5401" width="7.7109375" style="81" customWidth="1"/>
    <col min="5402" max="5402" width="8.85546875" style="81" customWidth="1"/>
    <col min="5403" max="5593" width="9.140625" style="81"/>
    <col min="5594" max="5594" width="12.42578125" style="81" customWidth="1"/>
    <col min="5595" max="5595" width="35" style="81" customWidth="1"/>
    <col min="5596" max="5596" width="14" style="81" customWidth="1"/>
    <col min="5597" max="5597" width="8.7109375" style="81" customWidth="1"/>
    <col min="5598" max="5598" width="8.28515625" style="81" customWidth="1"/>
    <col min="5599" max="5599" width="14.85546875" style="81" customWidth="1"/>
    <col min="5600" max="5600" width="16.42578125" style="81" customWidth="1"/>
    <col min="5601" max="5601" width="18.28515625" style="81" customWidth="1"/>
    <col min="5602" max="5603" width="21.7109375" style="81" customWidth="1"/>
    <col min="5604" max="5604" width="9.5703125" style="81" customWidth="1"/>
    <col min="5605" max="5605" width="8.5703125" style="81" customWidth="1"/>
    <col min="5606" max="5606" width="10.85546875" style="81" customWidth="1"/>
    <col min="5607" max="5607" width="10" style="81" customWidth="1"/>
    <col min="5608" max="5608" width="10.5703125" style="81" customWidth="1"/>
    <col min="5609" max="5609" width="8" style="81" customWidth="1"/>
    <col min="5610" max="5613" width="10.5703125" style="81" customWidth="1"/>
    <col min="5614" max="5614" width="14.28515625" style="81" customWidth="1"/>
    <col min="5615" max="5615" width="14.7109375" style="81" customWidth="1"/>
    <col min="5616" max="5616" width="13" style="81" customWidth="1"/>
    <col min="5617" max="5617" width="12.85546875" style="81" customWidth="1"/>
    <col min="5618" max="5618" width="15.85546875" style="81" customWidth="1"/>
    <col min="5619" max="5619" width="17.5703125" style="81" customWidth="1"/>
    <col min="5620" max="5620" width="16.140625" style="81" customWidth="1"/>
    <col min="5621" max="5621" width="18.140625" style="81" customWidth="1"/>
    <col min="5622" max="5629" width="19" style="81" customWidth="1"/>
    <col min="5630" max="5630" width="24.140625" style="81" customWidth="1"/>
    <col min="5631" max="5631" width="8.28515625" style="81" customWidth="1"/>
    <col min="5632" max="5632" width="11.28515625" style="81" customWidth="1"/>
    <col min="5633" max="5633" width="8.140625" style="81" customWidth="1"/>
    <col min="5634" max="5634" width="6.85546875" style="81" customWidth="1"/>
    <col min="5635" max="5635" width="9.5703125" style="81" customWidth="1"/>
    <col min="5636" max="5636" width="6.42578125" style="81" customWidth="1"/>
    <col min="5637" max="5637" width="8.42578125" style="81" customWidth="1"/>
    <col min="5638" max="5638" width="11.42578125" style="81" customWidth="1"/>
    <col min="5639" max="5639" width="9" style="81" customWidth="1"/>
    <col min="5640" max="5640" width="7.7109375" style="81" customWidth="1"/>
    <col min="5641" max="5641" width="10.28515625" style="81" customWidth="1"/>
    <col min="5642" max="5642" width="7" style="81" customWidth="1"/>
    <col min="5643" max="5643" width="7.7109375" style="81" customWidth="1"/>
    <col min="5644" max="5644" width="10.7109375" style="81" customWidth="1"/>
    <col min="5645" max="5645" width="8.42578125" style="81" customWidth="1"/>
    <col min="5646" max="5652" width="8.28515625" style="81" customWidth="1"/>
    <col min="5653" max="5653" width="9.85546875" style="81" customWidth="1"/>
    <col min="5654" max="5654" width="7" style="81" customWidth="1"/>
    <col min="5655" max="5655" width="7.85546875" style="81" customWidth="1"/>
    <col min="5656" max="5656" width="11" style="81" customWidth="1"/>
    <col min="5657" max="5657" width="7.7109375" style="81" customWidth="1"/>
    <col min="5658" max="5658" width="8.85546875" style="81" customWidth="1"/>
    <col min="5659" max="5849" width="9.140625" style="81"/>
    <col min="5850" max="5850" width="12.42578125" style="81" customWidth="1"/>
    <col min="5851" max="5851" width="35" style="81" customWidth="1"/>
    <col min="5852" max="5852" width="14" style="81" customWidth="1"/>
    <col min="5853" max="5853" width="8.7109375" style="81" customWidth="1"/>
    <col min="5854" max="5854" width="8.28515625" style="81" customWidth="1"/>
    <col min="5855" max="5855" width="14.85546875" style="81" customWidth="1"/>
    <col min="5856" max="5856" width="16.42578125" style="81" customWidth="1"/>
    <col min="5857" max="5857" width="18.28515625" style="81" customWidth="1"/>
    <col min="5858" max="5859" width="21.7109375" style="81" customWidth="1"/>
    <col min="5860" max="5860" width="9.5703125" style="81" customWidth="1"/>
    <col min="5861" max="5861" width="8.5703125" style="81" customWidth="1"/>
    <col min="5862" max="5862" width="10.85546875" style="81" customWidth="1"/>
    <col min="5863" max="5863" width="10" style="81" customWidth="1"/>
    <col min="5864" max="5864" width="10.5703125" style="81" customWidth="1"/>
    <col min="5865" max="5865" width="8" style="81" customWidth="1"/>
    <col min="5866" max="5869" width="10.5703125" style="81" customWidth="1"/>
    <col min="5870" max="5870" width="14.28515625" style="81" customWidth="1"/>
    <col min="5871" max="5871" width="14.7109375" style="81" customWidth="1"/>
    <col min="5872" max="5872" width="13" style="81" customWidth="1"/>
    <col min="5873" max="5873" width="12.85546875" style="81" customWidth="1"/>
    <col min="5874" max="5874" width="15.85546875" style="81" customWidth="1"/>
    <col min="5875" max="5875" width="17.5703125" style="81" customWidth="1"/>
    <col min="5876" max="5876" width="16.140625" style="81" customWidth="1"/>
    <col min="5877" max="5877" width="18.140625" style="81" customWidth="1"/>
    <col min="5878" max="5885" width="19" style="81" customWidth="1"/>
    <col min="5886" max="5886" width="24.140625" style="81" customWidth="1"/>
    <col min="5887" max="5887" width="8.28515625" style="81" customWidth="1"/>
    <col min="5888" max="5888" width="11.28515625" style="81" customWidth="1"/>
    <col min="5889" max="5889" width="8.140625" style="81" customWidth="1"/>
    <col min="5890" max="5890" width="6.85546875" style="81" customWidth="1"/>
    <col min="5891" max="5891" width="9.5703125" style="81" customWidth="1"/>
    <col min="5892" max="5892" width="6.42578125" style="81" customWidth="1"/>
    <col min="5893" max="5893" width="8.42578125" style="81" customWidth="1"/>
    <col min="5894" max="5894" width="11.42578125" style="81" customWidth="1"/>
    <col min="5895" max="5895" width="9" style="81" customWidth="1"/>
    <col min="5896" max="5896" width="7.7109375" style="81" customWidth="1"/>
    <col min="5897" max="5897" width="10.28515625" style="81" customWidth="1"/>
    <col min="5898" max="5898" width="7" style="81" customWidth="1"/>
    <col min="5899" max="5899" width="7.7109375" style="81" customWidth="1"/>
    <col min="5900" max="5900" width="10.7109375" style="81" customWidth="1"/>
    <col min="5901" max="5901" width="8.42578125" style="81" customWidth="1"/>
    <col min="5902" max="5908" width="8.28515625" style="81" customWidth="1"/>
    <col min="5909" max="5909" width="9.85546875" style="81" customWidth="1"/>
    <col min="5910" max="5910" width="7" style="81" customWidth="1"/>
    <col min="5911" max="5911" width="7.85546875" style="81" customWidth="1"/>
    <col min="5912" max="5912" width="11" style="81" customWidth="1"/>
    <col min="5913" max="5913" width="7.7109375" style="81" customWidth="1"/>
    <col min="5914" max="5914" width="8.85546875" style="81" customWidth="1"/>
    <col min="5915" max="6105" width="9.140625" style="81"/>
    <col min="6106" max="6106" width="12.42578125" style="81" customWidth="1"/>
    <col min="6107" max="6107" width="35" style="81" customWidth="1"/>
    <col min="6108" max="6108" width="14" style="81" customWidth="1"/>
    <col min="6109" max="6109" width="8.7109375" style="81" customWidth="1"/>
    <col min="6110" max="6110" width="8.28515625" style="81" customWidth="1"/>
    <col min="6111" max="6111" width="14.85546875" style="81" customWidth="1"/>
    <col min="6112" max="6112" width="16.42578125" style="81" customWidth="1"/>
    <col min="6113" max="6113" width="18.28515625" style="81" customWidth="1"/>
    <col min="6114" max="6115" width="21.7109375" style="81" customWidth="1"/>
    <col min="6116" max="6116" width="9.5703125" style="81" customWidth="1"/>
    <col min="6117" max="6117" width="8.5703125" style="81" customWidth="1"/>
    <col min="6118" max="6118" width="10.85546875" style="81" customWidth="1"/>
    <col min="6119" max="6119" width="10" style="81" customWidth="1"/>
    <col min="6120" max="6120" width="10.5703125" style="81" customWidth="1"/>
    <col min="6121" max="6121" width="8" style="81" customWidth="1"/>
    <col min="6122" max="6125" width="10.5703125" style="81" customWidth="1"/>
    <col min="6126" max="6126" width="14.28515625" style="81" customWidth="1"/>
    <col min="6127" max="6127" width="14.7109375" style="81" customWidth="1"/>
    <col min="6128" max="6128" width="13" style="81" customWidth="1"/>
    <col min="6129" max="6129" width="12.85546875" style="81" customWidth="1"/>
    <col min="6130" max="6130" width="15.85546875" style="81" customWidth="1"/>
    <col min="6131" max="6131" width="17.5703125" style="81" customWidth="1"/>
    <col min="6132" max="6132" width="16.140625" style="81" customWidth="1"/>
    <col min="6133" max="6133" width="18.140625" style="81" customWidth="1"/>
    <col min="6134" max="6141" width="19" style="81" customWidth="1"/>
    <col min="6142" max="6142" width="24.140625" style="81" customWidth="1"/>
    <col min="6143" max="6143" width="8.28515625" style="81" customWidth="1"/>
    <col min="6144" max="6144" width="11.28515625" style="81" customWidth="1"/>
    <col min="6145" max="6145" width="8.140625" style="81" customWidth="1"/>
    <col min="6146" max="6146" width="6.85546875" style="81" customWidth="1"/>
    <col min="6147" max="6147" width="9.5703125" style="81" customWidth="1"/>
    <col min="6148" max="6148" width="6.42578125" style="81" customWidth="1"/>
    <col min="6149" max="6149" width="8.42578125" style="81" customWidth="1"/>
    <col min="6150" max="6150" width="11.42578125" style="81" customWidth="1"/>
    <col min="6151" max="6151" width="9" style="81" customWidth="1"/>
    <col min="6152" max="6152" width="7.7109375" style="81" customWidth="1"/>
    <col min="6153" max="6153" width="10.28515625" style="81" customWidth="1"/>
    <col min="6154" max="6154" width="7" style="81" customWidth="1"/>
    <col min="6155" max="6155" width="7.7109375" style="81" customWidth="1"/>
    <col min="6156" max="6156" width="10.7109375" style="81" customWidth="1"/>
    <col min="6157" max="6157" width="8.42578125" style="81" customWidth="1"/>
    <col min="6158" max="6164" width="8.28515625" style="81" customWidth="1"/>
    <col min="6165" max="6165" width="9.85546875" style="81" customWidth="1"/>
    <col min="6166" max="6166" width="7" style="81" customWidth="1"/>
    <col min="6167" max="6167" width="7.85546875" style="81" customWidth="1"/>
    <col min="6168" max="6168" width="11" style="81" customWidth="1"/>
    <col min="6169" max="6169" width="7.7109375" style="81" customWidth="1"/>
    <col min="6170" max="6170" width="8.85546875" style="81" customWidth="1"/>
    <col min="6171" max="6361" width="9.140625" style="81"/>
    <col min="6362" max="6362" width="12.42578125" style="81" customWidth="1"/>
    <col min="6363" max="6363" width="35" style="81" customWidth="1"/>
    <col min="6364" max="6364" width="14" style="81" customWidth="1"/>
    <col min="6365" max="6365" width="8.7109375" style="81" customWidth="1"/>
    <col min="6366" max="6366" width="8.28515625" style="81" customWidth="1"/>
    <col min="6367" max="6367" width="14.85546875" style="81" customWidth="1"/>
    <col min="6368" max="6368" width="16.42578125" style="81" customWidth="1"/>
    <col min="6369" max="6369" width="18.28515625" style="81" customWidth="1"/>
    <col min="6370" max="6371" width="21.7109375" style="81" customWidth="1"/>
    <col min="6372" max="6372" width="9.5703125" style="81" customWidth="1"/>
    <col min="6373" max="6373" width="8.5703125" style="81" customWidth="1"/>
    <col min="6374" max="6374" width="10.85546875" style="81" customWidth="1"/>
    <col min="6375" max="6375" width="10" style="81" customWidth="1"/>
    <col min="6376" max="6376" width="10.5703125" style="81" customWidth="1"/>
    <col min="6377" max="6377" width="8" style="81" customWidth="1"/>
    <col min="6378" max="6381" width="10.5703125" style="81" customWidth="1"/>
    <col min="6382" max="6382" width="14.28515625" style="81" customWidth="1"/>
    <col min="6383" max="6383" width="14.7109375" style="81" customWidth="1"/>
    <col min="6384" max="6384" width="13" style="81" customWidth="1"/>
    <col min="6385" max="6385" width="12.85546875" style="81" customWidth="1"/>
    <col min="6386" max="6386" width="15.85546875" style="81" customWidth="1"/>
    <col min="6387" max="6387" width="17.5703125" style="81" customWidth="1"/>
    <col min="6388" max="6388" width="16.140625" style="81" customWidth="1"/>
    <col min="6389" max="6389" width="18.140625" style="81" customWidth="1"/>
    <col min="6390" max="6397" width="19" style="81" customWidth="1"/>
    <col min="6398" max="6398" width="24.140625" style="81" customWidth="1"/>
    <col min="6399" max="6399" width="8.28515625" style="81" customWidth="1"/>
    <col min="6400" max="6400" width="11.28515625" style="81" customWidth="1"/>
    <col min="6401" max="6401" width="8.140625" style="81" customWidth="1"/>
    <col min="6402" max="6402" width="6.85546875" style="81" customWidth="1"/>
    <col min="6403" max="6403" width="9.5703125" style="81" customWidth="1"/>
    <col min="6404" max="6404" width="6.42578125" style="81" customWidth="1"/>
    <col min="6405" max="6405" width="8.42578125" style="81" customWidth="1"/>
    <col min="6406" max="6406" width="11.42578125" style="81" customWidth="1"/>
    <col min="6407" max="6407" width="9" style="81" customWidth="1"/>
    <col min="6408" max="6408" width="7.7109375" style="81" customWidth="1"/>
    <col min="6409" max="6409" width="10.28515625" style="81" customWidth="1"/>
    <col min="6410" max="6410" width="7" style="81" customWidth="1"/>
    <col min="6411" max="6411" width="7.7109375" style="81" customWidth="1"/>
    <col min="6412" max="6412" width="10.7109375" style="81" customWidth="1"/>
    <col min="6413" max="6413" width="8.42578125" style="81" customWidth="1"/>
    <col min="6414" max="6420" width="8.28515625" style="81" customWidth="1"/>
    <col min="6421" max="6421" width="9.85546875" style="81" customWidth="1"/>
    <col min="6422" max="6422" width="7" style="81" customWidth="1"/>
    <col min="6423" max="6423" width="7.85546875" style="81" customWidth="1"/>
    <col min="6424" max="6424" width="11" style="81" customWidth="1"/>
    <col min="6425" max="6425" width="7.7109375" style="81" customWidth="1"/>
    <col min="6426" max="6426" width="8.85546875" style="81" customWidth="1"/>
    <col min="6427" max="6617" width="9.140625" style="81"/>
    <col min="6618" max="6618" width="12.42578125" style="81" customWidth="1"/>
    <col min="6619" max="6619" width="35" style="81" customWidth="1"/>
    <col min="6620" max="6620" width="14" style="81" customWidth="1"/>
    <col min="6621" max="6621" width="8.7109375" style="81" customWidth="1"/>
    <col min="6622" max="6622" width="8.28515625" style="81" customWidth="1"/>
    <col min="6623" max="6623" width="14.85546875" style="81" customWidth="1"/>
    <col min="6624" max="6624" width="16.42578125" style="81" customWidth="1"/>
    <col min="6625" max="6625" width="18.28515625" style="81" customWidth="1"/>
    <col min="6626" max="6627" width="21.7109375" style="81" customWidth="1"/>
    <col min="6628" max="6628" width="9.5703125" style="81" customWidth="1"/>
    <col min="6629" max="6629" width="8.5703125" style="81" customWidth="1"/>
    <col min="6630" max="6630" width="10.85546875" style="81" customWidth="1"/>
    <col min="6631" max="6631" width="10" style="81" customWidth="1"/>
    <col min="6632" max="6632" width="10.5703125" style="81" customWidth="1"/>
    <col min="6633" max="6633" width="8" style="81" customWidth="1"/>
    <col min="6634" max="6637" width="10.5703125" style="81" customWidth="1"/>
    <col min="6638" max="6638" width="14.28515625" style="81" customWidth="1"/>
    <col min="6639" max="6639" width="14.7109375" style="81" customWidth="1"/>
    <col min="6640" max="6640" width="13" style="81" customWidth="1"/>
    <col min="6641" max="6641" width="12.85546875" style="81" customWidth="1"/>
    <col min="6642" max="6642" width="15.85546875" style="81" customWidth="1"/>
    <col min="6643" max="6643" width="17.5703125" style="81" customWidth="1"/>
    <col min="6644" max="6644" width="16.140625" style="81" customWidth="1"/>
    <col min="6645" max="6645" width="18.140625" style="81" customWidth="1"/>
    <col min="6646" max="6653" width="19" style="81" customWidth="1"/>
    <col min="6654" max="6654" width="24.140625" style="81" customWidth="1"/>
    <col min="6655" max="6655" width="8.28515625" style="81" customWidth="1"/>
    <col min="6656" max="6656" width="11.28515625" style="81" customWidth="1"/>
    <col min="6657" max="6657" width="8.140625" style="81" customWidth="1"/>
    <col min="6658" max="6658" width="6.85546875" style="81" customWidth="1"/>
    <col min="6659" max="6659" width="9.5703125" style="81" customWidth="1"/>
    <col min="6660" max="6660" width="6.42578125" style="81" customWidth="1"/>
    <col min="6661" max="6661" width="8.42578125" style="81" customWidth="1"/>
    <col min="6662" max="6662" width="11.42578125" style="81" customWidth="1"/>
    <col min="6663" max="6663" width="9" style="81" customWidth="1"/>
    <col min="6664" max="6664" width="7.7109375" style="81" customWidth="1"/>
    <col min="6665" max="6665" width="10.28515625" style="81" customWidth="1"/>
    <col min="6666" max="6666" width="7" style="81" customWidth="1"/>
    <col min="6667" max="6667" width="7.7109375" style="81" customWidth="1"/>
    <col min="6668" max="6668" width="10.7109375" style="81" customWidth="1"/>
    <col min="6669" max="6669" width="8.42578125" style="81" customWidth="1"/>
    <col min="6670" max="6676" width="8.28515625" style="81" customWidth="1"/>
    <col min="6677" max="6677" width="9.85546875" style="81" customWidth="1"/>
    <col min="6678" max="6678" width="7" style="81" customWidth="1"/>
    <col min="6679" max="6679" width="7.85546875" style="81" customWidth="1"/>
    <col min="6680" max="6680" width="11" style="81" customWidth="1"/>
    <col min="6681" max="6681" width="7.7109375" style="81" customWidth="1"/>
    <col min="6682" max="6682" width="8.85546875" style="81" customWidth="1"/>
    <col min="6683" max="6873" width="9.140625" style="81"/>
    <col min="6874" max="6874" width="12.42578125" style="81" customWidth="1"/>
    <col min="6875" max="6875" width="35" style="81" customWidth="1"/>
    <col min="6876" max="6876" width="14" style="81" customWidth="1"/>
    <col min="6877" max="6877" width="8.7109375" style="81" customWidth="1"/>
    <col min="6878" max="6878" width="8.28515625" style="81" customWidth="1"/>
    <col min="6879" max="6879" width="14.85546875" style="81" customWidth="1"/>
    <col min="6880" max="6880" width="16.42578125" style="81" customWidth="1"/>
    <col min="6881" max="6881" width="18.28515625" style="81" customWidth="1"/>
    <col min="6882" max="6883" width="21.7109375" style="81" customWidth="1"/>
    <col min="6884" max="6884" width="9.5703125" style="81" customWidth="1"/>
    <col min="6885" max="6885" width="8.5703125" style="81" customWidth="1"/>
    <col min="6886" max="6886" width="10.85546875" style="81" customWidth="1"/>
    <col min="6887" max="6887" width="10" style="81" customWidth="1"/>
    <col min="6888" max="6888" width="10.5703125" style="81" customWidth="1"/>
    <col min="6889" max="6889" width="8" style="81" customWidth="1"/>
    <col min="6890" max="6893" width="10.5703125" style="81" customWidth="1"/>
    <col min="6894" max="6894" width="14.28515625" style="81" customWidth="1"/>
    <col min="6895" max="6895" width="14.7109375" style="81" customWidth="1"/>
    <col min="6896" max="6896" width="13" style="81" customWidth="1"/>
    <col min="6897" max="6897" width="12.85546875" style="81" customWidth="1"/>
    <col min="6898" max="6898" width="15.85546875" style="81" customWidth="1"/>
    <col min="6899" max="6899" width="17.5703125" style="81" customWidth="1"/>
    <col min="6900" max="6900" width="16.140625" style="81" customWidth="1"/>
    <col min="6901" max="6901" width="18.140625" style="81" customWidth="1"/>
    <col min="6902" max="6909" width="19" style="81" customWidth="1"/>
    <col min="6910" max="6910" width="24.140625" style="81" customWidth="1"/>
    <col min="6911" max="6911" width="8.28515625" style="81" customWidth="1"/>
    <col min="6912" max="6912" width="11.28515625" style="81" customWidth="1"/>
    <col min="6913" max="6913" width="8.140625" style="81" customWidth="1"/>
    <col min="6914" max="6914" width="6.85546875" style="81" customWidth="1"/>
    <col min="6915" max="6915" width="9.5703125" style="81" customWidth="1"/>
    <col min="6916" max="6916" width="6.42578125" style="81" customWidth="1"/>
    <col min="6917" max="6917" width="8.42578125" style="81" customWidth="1"/>
    <col min="6918" max="6918" width="11.42578125" style="81" customWidth="1"/>
    <col min="6919" max="6919" width="9" style="81" customWidth="1"/>
    <col min="6920" max="6920" width="7.7109375" style="81" customWidth="1"/>
    <col min="6921" max="6921" width="10.28515625" style="81" customWidth="1"/>
    <col min="6922" max="6922" width="7" style="81" customWidth="1"/>
    <col min="6923" max="6923" width="7.7109375" style="81" customWidth="1"/>
    <col min="6924" max="6924" width="10.7109375" style="81" customWidth="1"/>
    <col min="6925" max="6925" width="8.42578125" style="81" customWidth="1"/>
    <col min="6926" max="6932" width="8.28515625" style="81" customWidth="1"/>
    <col min="6933" max="6933" width="9.85546875" style="81" customWidth="1"/>
    <col min="6934" max="6934" width="7" style="81" customWidth="1"/>
    <col min="6935" max="6935" width="7.85546875" style="81" customWidth="1"/>
    <col min="6936" max="6936" width="11" style="81" customWidth="1"/>
    <col min="6937" max="6937" width="7.7109375" style="81" customWidth="1"/>
    <col min="6938" max="6938" width="8.85546875" style="81" customWidth="1"/>
    <col min="6939" max="7129" width="9.140625" style="81"/>
    <col min="7130" max="7130" width="12.42578125" style="81" customWidth="1"/>
    <col min="7131" max="7131" width="35" style="81" customWidth="1"/>
    <col min="7132" max="7132" width="14" style="81" customWidth="1"/>
    <col min="7133" max="7133" width="8.7109375" style="81" customWidth="1"/>
    <col min="7134" max="7134" width="8.28515625" style="81" customWidth="1"/>
    <col min="7135" max="7135" width="14.85546875" style="81" customWidth="1"/>
    <col min="7136" max="7136" width="16.42578125" style="81" customWidth="1"/>
    <col min="7137" max="7137" width="18.28515625" style="81" customWidth="1"/>
    <col min="7138" max="7139" width="21.7109375" style="81" customWidth="1"/>
    <col min="7140" max="7140" width="9.5703125" style="81" customWidth="1"/>
    <col min="7141" max="7141" width="8.5703125" style="81" customWidth="1"/>
    <col min="7142" max="7142" width="10.85546875" style="81" customWidth="1"/>
    <col min="7143" max="7143" width="10" style="81" customWidth="1"/>
    <col min="7144" max="7144" width="10.5703125" style="81" customWidth="1"/>
    <col min="7145" max="7145" width="8" style="81" customWidth="1"/>
    <col min="7146" max="7149" width="10.5703125" style="81" customWidth="1"/>
    <col min="7150" max="7150" width="14.28515625" style="81" customWidth="1"/>
    <col min="7151" max="7151" width="14.7109375" style="81" customWidth="1"/>
    <col min="7152" max="7152" width="13" style="81" customWidth="1"/>
    <col min="7153" max="7153" width="12.85546875" style="81" customWidth="1"/>
    <col min="7154" max="7154" width="15.85546875" style="81" customWidth="1"/>
    <col min="7155" max="7155" width="17.5703125" style="81" customWidth="1"/>
    <col min="7156" max="7156" width="16.140625" style="81" customWidth="1"/>
    <col min="7157" max="7157" width="18.140625" style="81" customWidth="1"/>
    <col min="7158" max="7165" width="19" style="81" customWidth="1"/>
    <col min="7166" max="7166" width="24.140625" style="81" customWidth="1"/>
    <col min="7167" max="7167" width="8.28515625" style="81" customWidth="1"/>
    <col min="7168" max="7168" width="11.28515625" style="81" customWidth="1"/>
    <col min="7169" max="7169" width="8.140625" style="81" customWidth="1"/>
    <col min="7170" max="7170" width="6.85546875" style="81" customWidth="1"/>
    <col min="7171" max="7171" width="9.5703125" style="81" customWidth="1"/>
    <col min="7172" max="7172" width="6.42578125" style="81" customWidth="1"/>
    <col min="7173" max="7173" width="8.42578125" style="81" customWidth="1"/>
    <col min="7174" max="7174" width="11.42578125" style="81" customWidth="1"/>
    <col min="7175" max="7175" width="9" style="81" customWidth="1"/>
    <col min="7176" max="7176" width="7.7109375" style="81" customWidth="1"/>
    <col min="7177" max="7177" width="10.28515625" style="81" customWidth="1"/>
    <col min="7178" max="7178" width="7" style="81" customWidth="1"/>
    <col min="7179" max="7179" width="7.7109375" style="81" customWidth="1"/>
    <col min="7180" max="7180" width="10.7109375" style="81" customWidth="1"/>
    <col min="7181" max="7181" width="8.42578125" style="81" customWidth="1"/>
    <col min="7182" max="7188" width="8.28515625" style="81" customWidth="1"/>
    <col min="7189" max="7189" width="9.85546875" style="81" customWidth="1"/>
    <col min="7190" max="7190" width="7" style="81" customWidth="1"/>
    <col min="7191" max="7191" width="7.85546875" style="81" customWidth="1"/>
    <col min="7192" max="7192" width="11" style="81" customWidth="1"/>
    <col min="7193" max="7193" width="7.7109375" style="81" customWidth="1"/>
    <col min="7194" max="7194" width="8.85546875" style="81" customWidth="1"/>
    <col min="7195" max="7385" width="9.140625" style="81"/>
    <col min="7386" max="7386" width="12.42578125" style="81" customWidth="1"/>
    <col min="7387" max="7387" width="35" style="81" customWidth="1"/>
    <col min="7388" max="7388" width="14" style="81" customWidth="1"/>
    <col min="7389" max="7389" width="8.7109375" style="81" customWidth="1"/>
    <col min="7390" max="7390" width="8.28515625" style="81" customWidth="1"/>
    <col min="7391" max="7391" width="14.85546875" style="81" customWidth="1"/>
    <col min="7392" max="7392" width="16.42578125" style="81" customWidth="1"/>
    <col min="7393" max="7393" width="18.28515625" style="81" customWidth="1"/>
    <col min="7394" max="7395" width="21.7109375" style="81" customWidth="1"/>
    <col min="7396" max="7396" width="9.5703125" style="81" customWidth="1"/>
    <col min="7397" max="7397" width="8.5703125" style="81" customWidth="1"/>
    <col min="7398" max="7398" width="10.85546875" style="81" customWidth="1"/>
    <col min="7399" max="7399" width="10" style="81" customWidth="1"/>
    <col min="7400" max="7400" width="10.5703125" style="81" customWidth="1"/>
    <col min="7401" max="7401" width="8" style="81" customWidth="1"/>
    <col min="7402" max="7405" width="10.5703125" style="81" customWidth="1"/>
    <col min="7406" max="7406" width="14.28515625" style="81" customWidth="1"/>
    <col min="7407" max="7407" width="14.7109375" style="81" customWidth="1"/>
    <col min="7408" max="7408" width="13" style="81" customWidth="1"/>
    <col min="7409" max="7409" width="12.85546875" style="81" customWidth="1"/>
    <col min="7410" max="7410" width="15.85546875" style="81" customWidth="1"/>
    <col min="7411" max="7411" width="17.5703125" style="81" customWidth="1"/>
    <col min="7412" max="7412" width="16.140625" style="81" customWidth="1"/>
    <col min="7413" max="7413" width="18.140625" style="81" customWidth="1"/>
    <col min="7414" max="7421" width="19" style="81" customWidth="1"/>
    <col min="7422" max="7422" width="24.140625" style="81" customWidth="1"/>
    <col min="7423" max="7423" width="8.28515625" style="81" customWidth="1"/>
    <col min="7424" max="7424" width="11.28515625" style="81" customWidth="1"/>
    <col min="7425" max="7425" width="8.140625" style="81" customWidth="1"/>
    <col min="7426" max="7426" width="6.85546875" style="81" customWidth="1"/>
    <col min="7427" max="7427" width="9.5703125" style="81" customWidth="1"/>
    <col min="7428" max="7428" width="6.42578125" style="81" customWidth="1"/>
    <col min="7429" max="7429" width="8.42578125" style="81" customWidth="1"/>
    <col min="7430" max="7430" width="11.42578125" style="81" customWidth="1"/>
    <col min="7431" max="7431" width="9" style="81" customWidth="1"/>
    <col min="7432" max="7432" width="7.7109375" style="81" customWidth="1"/>
    <col min="7433" max="7433" width="10.28515625" style="81" customWidth="1"/>
    <col min="7434" max="7434" width="7" style="81" customWidth="1"/>
    <col min="7435" max="7435" width="7.7109375" style="81" customWidth="1"/>
    <col min="7436" max="7436" width="10.7109375" style="81" customWidth="1"/>
    <col min="7437" max="7437" width="8.42578125" style="81" customWidth="1"/>
    <col min="7438" max="7444" width="8.28515625" style="81" customWidth="1"/>
    <col min="7445" max="7445" width="9.85546875" style="81" customWidth="1"/>
    <col min="7446" max="7446" width="7" style="81" customWidth="1"/>
    <col min="7447" max="7447" width="7.85546875" style="81" customWidth="1"/>
    <col min="7448" max="7448" width="11" style="81" customWidth="1"/>
    <col min="7449" max="7449" width="7.7109375" style="81" customWidth="1"/>
    <col min="7450" max="7450" width="8.85546875" style="81" customWidth="1"/>
    <col min="7451" max="7641" width="9.140625" style="81"/>
    <col min="7642" max="7642" width="12.42578125" style="81" customWidth="1"/>
    <col min="7643" max="7643" width="35" style="81" customWidth="1"/>
    <col min="7644" max="7644" width="14" style="81" customWidth="1"/>
    <col min="7645" max="7645" width="8.7109375" style="81" customWidth="1"/>
    <col min="7646" max="7646" width="8.28515625" style="81" customWidth="1"/>
    <col min="7647" max="7647" width="14.85546875" style="81" customWidth="1"/>
    <col min="7648" max="7648" width="16.42578125" style="81" customWidth="1"/>
    <col min="7649" max="7649" width="18.28515625" style="81" customWidth="1"/>
    <col min="7650" max="7651" width="21.7109375" style="81" customWidth="1"/>
    <col min="7652" max="7652" width="9.5703125" style="81" customWidth="1"/>
    <col min="7653" max="7653" width="8.5703125" style="81" customWidth="1"/>
    <col min="7654" max="7654" width="10.85546875" style="81" customWidth="1"/>
    <col min="7655" max="7655" width="10" style="81" customWidth="1"/>
    <col min="7656" max="7656" width="10.5703125" style="81" customWidth="1"/>
    <col min="7657" max="7657" width="8" style="81" customWidth="1"/>
    <col min="7658" max="7661" width="10.5703125" style="81" customWidth="1"/>
    <col min="7662" max="7662" width="14.28515625" style="81" customWidth="1"/>
    <col min="7663" max="7663" width="14.7109375" style="81" customWidth="1"/>
    <col min="7664" max="7664" width="13" style="81" customWidth="1"/>
    <col min="7665" max="7665" width="12.85546875" style="81" customWidth="1"/>
    <col min="7666" max="7666" width="15.85546875" style="81" customWidth="1"/>
    <col min="7667" max="7667" width="17.5703125" style="81" customWidth="1"/>
    <col min="7668" max="7668" width="16.140625" style="81" customWidth="1"/>
    <col min="7669" max="7669" width="18.140625" style="81" customWidth="1"/>
    <col min="7670" max="7677" width="19" style="81" customWidth="1"/>
    <col min="7678" max="7678" width="24.140625" style="81" customWidth="1"/>
    <col min="7679" max="7679" width="8.28515625" style="81" customWidth="1"/>
    <col min="7680" max="7680" width="11.28515625" style="81" customWidth="1"/>
    <col min="7681" max="7681" width="8.140625" style="81" customWidth="1"/>
    <col min="7682" max="7682" width="6.85546875" style="81" customWidth="1"/>
    <col min="7683" max="7683" width="9.5703125" style="81" customWidth="1"/>
    <col min="7684" max="7684" width="6.42578125" style="81" customWidth="1"/>
    <col min="7685" max="7685" width="8.42578125" style="81" customWidth="1"/>
    <col min="7686" max="7686" width="11.42578125" style="81" customWidth="1"/>
    <col min="7687" max="7687" width="9" style="81" customWidth="1"/>
    <col min="7688" max="7688" width="7.7109375" style="81" customWidth="1"/>
    <col min="7689" max="7689" width="10.28515625" style="81" customWidth="1"/>
    <col min="7690" max="7690" width="7" style="81" customWidth="1"/>
    <col min="7691" max="7691" width="7.7109375" style="81" customWidth="1"/>
    <col min="7692" max="7692" width="10.7109375" style="81" customWidth="1"/>
    <col min="7693" max="7693" width="8.42578125" style="81" customWidth="1"/>
    <col min="7694" max="7700" width="8.28515625" style="81" customWidth="1"/>
    <col min="7701" max="7701" width="9.85546875" style="81" customWidth="1"/>
    <col min="7702" max="7702" width="7" style="81" customWidth="1"/>
    <col min="7703" max="7703" width="7.85546875" style="81" customWidth="1"/>
    <col min="7704" max="7704" width="11" style="81" customWidth="1"/>
    <col min="7705" max="7705" width="7.7109375" style="81" customWidth="1"/>
    <col min="7706" max="7706" width="8.85546875" style="81" customWidth="1"/>
    <col min="7707" max="7897" width="9.140625" style="81"/>
    <col min="7898" max="7898" width="12.42578125" style="81" customWidth="1"/>
    <col min="7899" max="7899" width="35" style="81" customWidth="1"/>
    <col min="7900" max="7900" width="14" style="81" customWidth="1"/>
    <col min="7901" max="7901" width="8.7109375" style="81" customWidth="1"/>
    <col min="7902" max="7902" width="8.28515625" style="81" customWidth="1"/>
    <col min="7903" max="7903" width="14.85546875" style="81" customWidth="1"/>
    <col min="7904" max="7904" width="16.42578125" style="81" customWidth="1"/>
    <col min="7905" max="7905" width="18.28515625" style="81" customWidth="1"/>
    <col min="7906" max="7907" width="21.7109375" style="81" customWidth="1"/>
    <col min="7908" max="7908" width="9.5703125" style="81" customWidth="1"/>
    <col min="7909" max="7909" width="8.5703125" style="81" customWidth="1"/>
    <col min="7910" max="7910" width="10.85546875" style="81" customWidth="1"/>
    <col min="7911" max="7911" width="10" style="81" customWidth="1"/>
    <col min="7912" max="7912" width="10.5703125" style="81" customWidth="1"/>
    <col min="7913" max="7913" width="8" style="81" customWidth="1"/>
    <col min="7914" max="7917" width="10.5703125" style="81" customWidth="1"/>
    <col min="7918" max="7918" width="14.28515625" style="81" customWidth="1"/>
    <col min="7919" max="7919" width="14.7109375" style="81" customWidth="1"/>
    <col min="7920" max="7920" width="13" style="81" customWidth="1"/>
    <col min="7921" max="7921" width="12.85546875" style="81" customWidth="1"/>
    <col min="7922" max="7922" width="15.85546875" style="81" customWidth="1"/>
    <col min="7923" max="7923" width="17.5703125" style="81" customWidth="1"/>
    <col min="7924" max="7924" width="16.140625" style="81" customWidth="1"/>
    <col min="7925" max="7925" width="18.140625" style="81" customWidth="1"/>
    <col min="7926" max="7933" width="19" style="81" customWidth="1"/>
    <col min="7934" max="7934" width="24.140625" style="81" customWidth="1"/>
    <col min="7935" max="7935" width="8.28515625" style="81" customWidth="1"/>
    <col min="7936" max="7936" width="11.28515625" style="81" customWidth="1"/>
    <col min="7937" max="7937" width="8.140625" style="81" customWidth="1"/>
    <col min="7938" max="7938" width="6.85546875" style="81" customWidth="1"/>
    <col min="7939" max="7939" width="9.5703125" style="81" customWidth="1"/>
    <col min="7940" max="7940" width="6.42578125" style="81" customWidth="1"/>
    <col min="7941" max="7941" width="8.42578125" style="81" customWidth="1"/>
    <col min="7942" max="7942" width="11.42578125" style="81" customWidth="1"/>
    <col min="7943" max="7943" width="9" style="81" customWidth="1"/>
    <col min="7944" max="7944" width="7.7109375" style="81" customWidth="1"/>
    <col min="7945" max="7945" width="10.28515625" style="81" customWidth="1"/>
    <col min="7946" max="7946" width="7" style="81" customWidth="1"/>
    <col min="7947" max="7947" width="7.7109375" style="81" customWidth="1"/>
    <col min="7948" max="7948" width="10.7109375" style="81" customWidth="1"/>
    <col min="7949" max="7949" width="8.42578125" style="81" customWidth="1"/>
    <col min="7950" max="7956" width="8.28515625" style="81" customWidth="1"/>
    <col min="7957" max="7957" width="9.85546875" style="81" customWidth="1"/>
    <col min="7958" max="7958" width="7" style="81" customWidth="1"/>
    <col min="7959" max="7959" width="7.85546875" style="81" customWidth="1"/>
    <col min="7960" max="7960" width="11" style="81" customWidth="1"/>
    <col min="7961" max="7961" width="7.7109375" style="81" customWidth="1"/>
    <col min="7962" max="7962" width="8.85546875" style="81" customWidth="1"/>
    <col min="7963" max="8153" width="9.140625" style="81"/>
    <col min="8154" max="8154" width="12.42578125" style="81" customWidth="1"/>
    <col min="8155" max="8155" width="35" style="81" customWidth="1"/>
    <col min="8156" max="8156" width="14" style="81" customWidth="1"/>
    <col min="8157" max="8157" width="8.7109375" style="81" customWidth="1"/>
    <col min="8158" max="8158" width="8.28515625" style="81" customWidth="1"/>
    <col min="8159" max="8159" width="14.85546875" style="81" customWidth="1"/>
    <col min="8160" max="8160" width="16.42578125" style="81" customWidth="1"/>
    <col min="8161" max="8161" width="18.28515625" style="81" customWidth="1"/>
    <col min="8162" max="8163" width="21.7109375" style="81" customWidth="1"/>
    <col min="8164" max="8164" width="9.5703125" style="81" customWidth="1"/>
    <col min="8165" max="8165" width="8.5703125" style="81" customWidth="1"/>
    <col min="8166" max="8166" width="10.85546875" style="81" customWidth="1"/>
    <col min="8167" max="8167" width="10" style="81" customWidth="1"/>
    <col min="8168" max="8168" width="10.5703125" style="81" customWidth="1"/>
    <col min="8169" max="8169" width="8" style="81" customWidth="1"/>
    <col min="8170" max="8173" width="10.5703125" style="81" customWidth="1"/>
    <col min="8174" max="8174" width="14.28515625" style="81" customWidth="1"/>
    <col min="8175" max="8175" width="14.7109375" style="81" customWidth="1"/>
    <col min="8176" max="8176" width="13" style="81" customWidth="1"/>
    <col min="8177" max="8177" width="12.85546875" style="81" customWidth="1"/>
    <col min="8178" max="8178" width="15.85546875" style="81" customWidth="1"/>
    <col min="8179" max="8179" width="17.5703125" style="81" customWidth="1"/>
    <col min="8180" max="8180" width="16.140625" style="81" customWidth="1"/>
    <col min="8181" max="8181" width="18.140625" style="81" customWidth="1"/>
    <col min="8182" max="8189" width="19" style="81" customWidth="1"/>
    <col min="8190" max="8190" width="24.140625" style="81" customWidth="1"/>
    <col min="8191" max="8191" width="8.28515625" style="81" customWidth="1"/>
    <col min="8192" max="8192" width="11.28515625" style="81" customWidth="1"/>
    <col min="8193" max="8193" width="8.140625" style="81" customWidth="1"/>
    <col min="8194" max="8194" width="6.85546875" style="81" customWidth="1"/>
    <col min="8195" max="8195" width="9.5703125" style="81" customWidth="1"/>
    <col min="8196" max="8196" width="6.42578125" style="81" customWidth="1"/>
    <col min="8197" max="8197" width="8.42578125" style="81" customWidth="1"/>
    <col min="8198" max="8198" width="11.42578125" style="81" customWidth="1"/>
    <col min="8199" max="8199" width="9" style="81" customWidth="1"/>
    <col min="8200" max="8200" width="7.7109375" style="81" customWidth="1"/>
    <col min="8201" max="8201" width="10.28515625" style="81" customWidth="1"/>
    <col min="8202" max="8202" width="7" style="81" customWidth="1"/>
    <col min="8203" max="8203" width="7.7109375" style="81" customWidth="1"/>
    <col min="8204" max="8204" width="10.7109375" style="81" customWidth="1"/>
    <col min="8205" max="8205" width="8.42578125" style="81" customWidth="1"/>
    <col min="8206" max="8212" width="8.28515625" style="81" customWidth="1"/>
    <col min="8213" max="8213" width="9.85546875" style="81" customWidth="1"/>
    <col min="8214" max="8214" width="7" style="81" customWidth="1"/>
    <col min="8215" max="8215" width="7.85546875" style="81" customWidth="1"/>
    <col min="8216" max="8216" width="11" style="81" customWidth="1"/>
    <col min="8217" max="8217" width="7.7109375" style="81" customWidth="1"/>
    <col min="8218" max="8218" width="8.85546875" style="81" customWidth="1"/>
    <col min="8219" max="8409" width="9.140625" style="81"/>
    <col min="8410" max="8410" width="12.42578125" style="81" customWidth="1"/>
    <col min="8411" max="8411" width="35" style="81" customWidth="1"/>
    <col min="8412" max="8412" width="14" style="81" customWidth="1"/>
    <col min="8413" max="8413" width="8.7109375" style="81" customWidth="1"/>
    <col min="8414" max="8414" width="8.28515625" style="81" customWidth="1"/>
    <col min="8415" max="8415" width="14.85546875" style="81" customWidth="1"/>
    <col min="8416" max="8416" width="16.42578125" style="81" customWidth="1"/>
    <col min="8417" max="8417" width="18.28515625" style="81" customWidth="1"/>
    <col min="8418" max="8419" width="21.7109375" style="81" customWidth="1"/>
    <col min="8420" max="8420" width="9.5703125" style="81" customWidth="1"/>
    <col min="8421" max="8421" width="8.5703125" style="81" customWidth="1"/>
    <col min="8422" max="8422" width="10.85546875" style="81" customWidth="1"/>
    <col min="8423" max="8423" width="10" style="81" customWidth="1"/>
    <col min="8424" max="8424" width="10.5703125" style="81" customWidth="1"/>
    <col min="8425" max="8425" width="8" style="81" customWidth="1"/>
    <col min="8426" max="8429" width="10.5703125" style="81" customWidth="1"/>
    <col min="8430" max="8430" width="14.28515625" style="81" customWidth="1"/>
    <col min="8431" max="8431" width="14.7109375" style="81" customWidth="1"/>
    <col min="8432" max="8432" width="13" style="81" customWidth="1"/>
    <col min="8433" max="8433" width="12.85546875" style="81" customWidth="1"/>
    <col min="8434" max="8434" width="15.85546875" style="81" customWidth="1"/>
    <col min="8435" max="8435" width="17.5703125" style="81" customWidth="1"/>
    <col min="8436" max="8436" width="16.140625" style="81" customWidth="1"/>
    <col min="8437" max="8437" width="18.140625" style="81" customWidth="1"/>
    <col min="8438" max="8445" width="19" style="81" customWidth="1"/>
    <col min="8446" max="8446" width="24.140625" style="81" customWidth="1"/>
    <col min="8447" max="8447" width="8.28515625" style="81" customWidth="1"/>
    <col min="8448" max="8448" width="11.28515625" style="81" customWidth="1"/>
    <col min="8449" max="8449" width="8.140625" style="81" customWidth="1"/>
    <col min="8450" max="8450" width="6.85546875" style="81" customWidth="1"/>
    <col min="8451" max="8451" width="9.5703125" style="81" customWidth="1"/>
    <col min="8452" max="8452" width="6.42578125" style="81" customWidth="1"/>
    <col min="8453" max="8453" width="8.42578125" style="81" customWidth="1"/>
    <col min="8454" max="8454" width="11.42578125" style="81" customWidth="1"/>
    <col min="8455" max="8455" width="9" style="81" customWidth="1"/>
    <col min="8456" max="8456" width="7.7109375" style="81" customWidth="1"/>
    <col min="8457" max="8457" width="10.28515625" style="81" customWidth="1"/>
    <col min="8458" max="8458" width="7" style="81" customWidth="1"/>
    <col min="8459" max="8459" width="7.7109375" style="81" customWidth="1"/>
    <col min="8460" max="8460" width="10.7109375" style="81" customWidth="1"/>
    <col min="8461" max="8461" width="8.42578125" style="81" customWidth="1"/>
    <col min="8462" max="8468" width="8.28515625" style="81" customWidth="1"/>
    <col min="8469" max="8469" width="9.85546875" style="81" customWidth="1"/>
    <col min="8470" max="8470" width="7" style="81" customWidth="1"/>
    <col min="8471" max="8471" width="7.85546875" style="81" customWidth="1"/>
    <col min="8472" max="8472" width="11" style="81" customWidth="1"/>
    <col min="8473" max="8473" width="7.7109375" style="81" customWidth="1"/>
    <col min="8474" max="8474" width="8.85546875" style="81" customWidth="1"/>
    <col min="8475" max="8665" width="9.140625" style="81"/>
    <col min="8666" max="8666" width="12.42578125" style="81" customWidth="1"/>
    <col min="8667" max="8667" width="35" style="81" customWidth="1"/>
    <col min="8668" max="8668" width="14" style="81" customWidth="1"/>
    <col min="8669" max="8669" width="8.7109375" style="81" customWidth="1"/>
    <col min="8670" max="8670" width="8.28515625" style="81" customWidth="1"/>
    <col min="8671" max="8671" width="14.85546875" style="81" customWidth="1"/>
    <col min="8672" max="8672" width="16.42578125" style="81" customWidth="1"/>
    <col min="8673" max="8673" width="18.28515625" style="81" customWidth="1"/>
    <col min="8674" max="8675" width="21.7109375" style="81" customWidth="1"/>
    <col min="8676" max="8676" width="9.5703125" style="81" customWidth="1"/>
    <col min="8677" max="8677" width="8.5703125" style="81" customWidth="1"/>
    <col min="8678" max="8678" width="10.85546875" style="81" customWidth="1"/>
    <col min="8679" max="8679" width="10" style="81" customWidth="1"/>
    <col min="8680" max="8680" width="10.5703125" style="81" customWidth="1"/>
    <col min="8681" max="8681" width="8" style="81" customWidth="1"/>
    <col min="8682" max="8685" width="10.5703125" style="81" customWidth="1"/>
    <col min="8686" max="8686" width="14.28515625" style="81" customWidth="1"/>
    <col min="8687" max="8687" width="14.7109375" style="81" customWidth="1"/>
    <col min="8688" max="8688" width="13" style="81" customWidth="1"/>
    <col min="8689" max="8689" width="12.85546875" style="81" customWidth="1"/>
    <col min="8690" max="8690" width="15.85546875" style="81" customWidth="1"/>
    <col min="8691" max="8691" width="17.5703125" style="81" customWidth="1"/>
    <col min="8692" max="8692" width="16.140625" style="81" customWidth="1"/>
    <col min="8693" max="8693" width="18.140625" style="81" customWidth="1"/>
    <col min="8694" max="8701" width="19" style="81" customWidth="1"/>
    <col min="8702" max="8702" width="24.140625" style="81" customWidth="1"/>
    <col min="8703" max="8703" width="8.28515625" style="81" customWidth="1"/>
    <col min="8704" max="8704" width="11.28515625" style="81" customWidth="1"/>
    <col min="8705" max="8705" width="8.140625" style="81" customWidth="1"/>
    <col min="8706" max="8706" width="6.85546875" style="81" customWidth="1"/>
    <col min="8707" max="8707" width="9.5703125" style="81" customWidth="1"/>
    <col min="8708" max="8708" width="6.42578125" style="81" customWidth="1"/>
    <col min="8709" max="8709" width="8.42578125" style="81" customWidth="1"/>
    <col min="8710" max="8710" width="11.42578125" style="81" customWidth="1"/>
    <col min="8711" max="8711" width="9" style="81" customWidth="1"/>
    <col min="8712" max="8712" width="7.7109375" style="81" customWidth="1"/>
    <col min="8713" max="8713" width="10.28515625" style="81" customWidth="1"/>
    <col min="8714" max="8714" width="7" style="81" customWidth="1"/>
    <col min="8715" max="8715" width="7.7109375" style="81" customWidth="1"/>
    <col min="8716" max="8716" width="10.7109375" style="81" customWidth="1"/>
    <col min="8717" max="8717" width="8.42578125" style="81" customWidth="1"/>
    <col min="8718" max="8724" width="8.28515625" style="81" customWidth="1"/>
    <col min="8725" max="8725" width="9.85546875" style="81" customWidth="1"/>
    <col min="8726" max="8726" width="7" style="81" customWidth="1"/>
    <col min="8727" max="8727" width="7.85546875" style="81" customWidth="1"/>
    <col min="8728" max="8728" width="11" style="81" customWidth="1"/>
    <col min="8729" max="8729" width="7.7109375" style="81" customWidth="1"/>
    <col min="8730" max="8730" width="8.85546875" style="81" customWidth="1"/>
    <col min="8731" max="8921" width="9.140625" style="81"/>
    <col min="8922" max="8922" width="12.42578125" style="81" customWidth="1"/>
    <col min="8923" max="8923" width="35" style="81" customWidth="1"/>
    <col min="8924" max="8924" width="14" style="81" customWidth="1"/>
    <col min="8925" max="8925" width="8.7109375" style="81" customWidth="1"/>
    <col min="8926" max="8926" width="8.28515625" style="81" customWidth="1"/>
    <col min="8927" max="8927" width="14.85546875" style="81" customWidth="1"/>
    <col min="8928" max="8928" width="16.42578125" style="81" customWidth="1"/>
    <col min="8929" max="8929" width="18.28515625" style="81" customWidth="1"/>
    <col min="8930" max="8931" width="21.7109375" style="81" customWidth="1"/>
    <col min="8932" max="8932" width="9.5703125" style="81" customWidth="1"/>
    <col min="8933" max="8933" width="8.5703125" style="81" customWidth="1"/>
    <col min="8934" max="8934" width="10.85546875" style="81" customWidth="1"/>
    <col min="8935" max="8935" width="10" style="81" customWidth="1"/>
    <col min="8936" max="8936" width="10.5703125" style="81" customWidth="1"/>
    <col min="8937" max="8937" width="8" style="81" customWidth="1"/>
    <col min="8938" max="8941" width="10.5703125" style="81" customWidth="1"/>
    <col min="8942" max="8942" width="14.28515625" style="81" customWidth="1"/>
    <col min="8943" max="8943" width="14.7109375" style="81" customWidth="1"/>
    <col min="8944" max="8944" width="13" style="81" customWidth="1"/>
    <col min="8945" max="8945" width="12.85546875" style="81" customWidth="1"/>
    <col min="8946" max="8946" width="15.85546875" style="81" customWidth="1"/>
    <col min="8947" max="8947" width="17.5703125" style="81" customWidth="1"/>
    <col min="8948" max="8948" width="16.140625" style="81" customWidth="1"/>
    <col min="8949" max="8949" width="18.140625" style="81" customWidth="1"/>
    <col min="8950" max="8957" width="19" style="81" customWidth="1"/>
    <col min="8958" max="8958" width="24.140625" style="81" customWidth="1"/>
    <col min="8959" max="8959" width="8.28515625" style="81" customWidth="1"/>
    <col min="8960" max="8960" width="11.28515625" style="81" customWidth="1"/>
    <col min="8961" max="8961" width="8.140625" style="81" customWidth="1"/>
    <col min="8962" max="8962" width="6.85546875" style="81" customWidth="1"/>
    <col min="8963" max="8963" width="9.5703125" style="81" customWidth="1"/>
    <col min="8964" max="8964" width="6.42578125" style="81" customWidth="1"/>
    <col min="8965" max="8965" width="8.42578125" style="81" customWidth="1"/>
    <col min="8966" max="8966" width="11.42578125" style="81" customWidth="1"/>
    <col min="8967" max="8967" width="9" style="81" customWidth="1"/>
    <col min="8968" max="8968" width="7.7109375" style="81" customWidth="1"/>
    <col min="8969" max="8969" width="10.28515625" style="81" customWidth="1"/>
    <col min="8970" max="8970" width="7" style="81" customWidth="1"/>
    <col min="8971" max="8971" width="7.7109375" style="81" customWidth="1"/>
    <col min="8972" max="8972" width="10.7109375" style="81" customWidth="1"/>
    <col min="8973" max="8973" width="8.42578125" style="81" customWidth="1"/>
    <col min="8974" max="8980" width="8.28515625" style="81" customWidth="1"/>
    <col min="8981" max="8981" width="9.85546875" style="81" customWidth="1"/>
    <col min="8982" max="8982" width="7" style="81" customWidth="1"/>
    <col min="8983" max="8983" width="7.85546875" style="81" customWidth="1"/>
    <col min="8984" max="8984" width="11" style="81" customWidth="1"/>
    <col min="8985" max="8985" width="7.7109375" style="81" customWidth="1"/>
    <col min="8986" max="8986" width="8.85546875" style="81" customWidth="1"/>
    <col min="8987" max="9177" width="9.140625" style="81"/>
    <col min="9178" max="9178" width="12.42578125" style="81" customWidth="1"/>
    <col min="9179" max="9179" width="35" style="81" customWidth="1"/>
    <col min="9180" max="9180" width="14" style="81" customWidth="1"/>
    <col min="9181" max="9181" width="8.7109375" style="81" customWidth="1"/>
    <col min="9182" max="9182" width="8.28515625" style="81" customWidth="1"/>
    <col min="9183" max="9183" width="14.85546875" style="81" customWidth="1"/>
    <col min="9184" max="9184" width="16.42578125" style="81" customWidth="1"/>
    <col min="9185" max="9185" width="18.28515625" style="81" customWidth="1"/>
    <col min="9186" max="9187" width="21.7109375" style="81" customWidth="1"/>
    <col min="9188" max="9188" width="9.5703125" style="81" customWidth="1"/>
    <col min="9189" max="9189" width="8.5703125" style="81" customWidth="1"/>
    <col min="9190" max="9190" width="10.85546875" style="81" customWidth="1"/>
    <col min="9191" max="9191" width="10" style="81" customWidth="1"/>
    <col min="9192" max="9192" width="10.5703125" style="81" customWidth="1"/>
    <col min="9193" max="9193" width="8" style="81" customWidth="1"/>
    <col min="9194" max="9197" width="10.5703125" style="81" customWidth="1"/>
    <col min="9198" max="9198" width="14.28515625" style="81" customWidth="1"/>
    <col min="9199" max="9199" width="14.7109375" style="81" customWidth="1"/>
    <col min="9200" max="9200" width="13" style="81" customWidth="1"/>
    <col min="9201" max="9201" width="12.85546875" style="81" customWidth="1"/>
    <col min="9202" max="9202" width="15.85546875" style="81" customWidth="1"/>
    <col min="9203" max="9203" width="17.5703125" style="81" customWidth="1"/>
    <col min="9204" max="9204" width="16.140625" style="81" customWidth="1"/>
    <col min="9205" max="9205" width="18.140625" style="81" customWidth="1"/>
    <col min="9206" max="9213" width="19" style="81" customWidth="1"/>
    <col min="9214" max="9214" width="24.140625" style="81" customWidth="1"/>
    <col min="9215" max="9215" width="8.28515625" style="81" customWidth="1"/>
    <col min="9216" max="9216" width="11.28515625" style="81" customWidth="1"/>
    <col min="9217" max="9217" width="8.140625" style="81" customWidth="1"/>
    <col min="9218" max="9218" width="6.85546875" style="81" customWidth="1"/>
    <col min="9219" max="9219" width="9.5703125" style="81" customWidth="1"/>
    <col min="9220" max="9220" width="6.42578125" style="81" customWidth="1"/>
    <col min="9221" max="9221" width="8.42578125" style="81" customWidth="1"/>
    <col min="9222" max="9222" width="11.42578125" style="81" customWidth="1"/>
    <col min="9223" max="9223" width="9" style="81" customWidth="1"/>
    <col min="9224" max="9224" width="7.7109375" style="81" customWidth="1"/>
    <col min="9225" max="9225" width="10.28515625" style="81" customWidth="1"/>
    <col min="9226" max="9226" width="7" style="81" customWidth="1"/>
    <col min="9227" max="9227" width="7.7109375" style="81" customWidth="1"/>
    <col min="9228" max="9228" width="10.7109375" style="81" customWidth="1"/>
    <col min="9229" max="9229" width="8.42578125" style="81" customWidth="1"/>
    <col min="9230" max="9236" width="8.28515625" style="81" customWidth="1"/>
    <col min="9237" max="9237" width="9.85546875" style="81" customWidth="1"/>
    <col min="9238" max="9238" width="7" style="81" customWidth="1"/>
    <col min="9239" max="9239" width="7.85546875" style="81" customWidth="1"/>
    <col min="9240" max="9240" width="11" style="81" customWidth="1"/>
    <col min="9241" max="9241" width="7.7109375" style="81" customWidth="1"/>
    <col min="9242" max="9242" width="8.85546875" style="81" customWidth="1"/>
    <col min="9243" max="9433" width="9.140625" style="81"/>
    <col min="9434" max="9434" width="12.42578125" style="81" customWidth="1"/>
    <col min="9435" max="9435" width="35" style="81" customWidth="1"/>
    <col min="9436" max="9436" width="14" style="81" customWidth="1"/>
    <col min="9437" max="9437" width="8.7109375" style="81" customWidth="1"/>
    <col min="9438" max="9438" width="8.28515625" style="81" customWidth="1"/>
    <col min="9439" max="9439" width="14.85546875" style="81" customWidth="1"/>
    <col min="9440" max="9440" width="16.42578125" style="81" customWidth="1"/>
    <col min="9441" max="9441" width="18.28515625" style="81" customWidth="1"/>
    <col min="9442" max="9443" width="21.7109375" style="81" customWidth="1"/>
    <col min="9444" max="9444" width="9.5703125" style="81" customWidth="1"/>
    <col min="9445" max="9445" width="8.5703125" style="81" customWidth="1"/>
    <col min="9446" max="9446" width="10.85546875" style="81" customWidth="1"/>
    <col min="9447" max="9447" width="10" style="81" customWidth="1"/>
    <col min="9448" max="9448" width="10.5703125" style="81" customWidth="1"/>
    <col min="9449" max="9449" width="8" style="81" customWidth="1"/>
    <col min="9450" max="9453" width="10.5703125" style="81" customWidth="1"/>
    <col min="9454" max="9454" width="14.28515625" style="81" customWidth="1"/>
    <col min="9455" max="9455" width="14.7109375" style="81" customWidth="1"/>
    <col min="9456" max="9456" width="13" style="81" customWidth="1"/>
    <col min="9457" max="9457" width="12.85546875" style="81" customWidth="1"/>
    <col min="9458" max="9458" width="15.85546875" style="81" customWidth="1"/>
    <col min="9459" max="9459" width="17.5703125" style="81" customWidth="1"/>
    <col min="9460" max="9460" width="16.140625" style="81" customWidth="1"/>
    <col min="9461" max="9461" width="18.140625" style="81" customWidth="1"/>
    <col min="9462" max="9469" width="19" style="81" customWidth="1"/>
    <col min="9470" max="9470" width="24.140625" style="81" customWidth="1"/>
    <col min="9471" max="9471" width="8.28515625" style="81" customWidth="1"/>
    <col min="9472" max="9472" width="11.28515625" style="81" customWidth="1"/>
    <col min="9473" max="9473" width="8.140625" style="81" customWidth="1"/>
    <col min="9474" max="9474" width="6.85546875" style="81" customWidth="1"/>
    <col min="9475" max="9475" width="9.5703125" style="81" customWidth="1"/>
    <col min="9476" max="9476" width="6.42578125" style="81" customWidth="1"/>
    <col min="9477" max="9477" width="8.42578125" style="81" customWidth="1"/>
    <col min="9478" max="9478" width="11.42578125" style="81" customWidth="1"/>
    <col min="9479" max="9479" width="9" style="81" customWidth="1"/>
    <col min="9480" max="9480" width="7.7109375" style="81" customWidth="1"/>
    <col min="9481" max="9481" width="10.28515625" style="81" customWidth="1"/>
    <col min="9482" max="9482" width="7" style="81" customWidth="1"/>
    <col min="9483" max="9483" width="7.7109375" style="81" customWidth="1"/>
    <col min="9484" max="9484" width="10.7109375" style="81" customWidth="1"/>
    <col min="9485" max="9485" width="8.42578125" style="81" customWidth="1"/>
    <col min="9486" max="9492" width="8.28515625" style="81" customWidth="1"/>
    <col min="9493" max="9493" width="9.85546875" style="81" customWidth="1"/>
    <col min="9494" max="9494" width="7" style="81" customWidth="1"/>
    <col min="9495" max="9495" width="7.85546875" style="81" customWidth="1"/>
    <col min="9496" max="9496" width="11" style="81" customWidth="1"/>
    <col min="9497" max="9497" width="7.7109375" style="81" customWidth="1"/>
    <col min="9498" max="9498" width="8.85546875" style="81" customWidth="1"/>
    <col min="9499" max="9689" width="9.140625" style="81"/>
    <col min="9690" max="9690" width="12.42578125" style="81" customWidth="1"/>
    <col min="9691" max="9691" width="35" style="81" customWidth="1"/>
    <col min="9692" max="9692" width="14" style="81" customWidth="1"/>
    <col min="9693" max="9693" width="8.7109375" style="81" customWidth="1"/>
    <col min="9694" max="9694" width="8.28515625" style="81" customWidth="1"/>
    <col min="9695" max="9695" width="14.85546875" style="81" customWidth="1"/>
    <col min="9696" max="9696" width="16.42578125" style="81" customWidth="1"/>
    <col min="9697" max="9697" width="18.28515625" style="81" customWidth="1"/>
    <col min="9698" max="9699" width="21.7109375" style="81" customWidth="1"/>
    <col min="9700" max="9700" width="9.5703125" style="81" customWidth="1"/>
    <col min="9701" max="9701" width="8.5703125" style="81" customWidth="1"/>
    <col min="9702" max="9702" width="10.85546875" style="81" customWidth="1"/>
    <col min="9703" max="9703" width="10" style="81" customWidth="1"/>
    <col min="9704" max="9704" width="10.5703125" style="81" customWidth="1"/>
    <col min="9705" max="9705" width="8" style="81" customWidth="1"/>
    <col min="9706" max="9709" width="10.5703125" style="81" customWidth="1"/>
    <col min="9710" max="9710" width="14.28515625" style="81" customWidth="1"/>
    <col min="9711" max="9711" width="14.7109375" style="81" customWidth="1"/>
    <col min="9712" max="9712" width="13" style="81" customWidth="1"/>
    <col min="9713" max="9713" width="12.85546875" style="81" customWidth="1"/>
    <col min="9714" max="9714" width="15.85546875" style="81" customWidth="1"/>
    <col min="9715" max="9715" width="17.5703125" style="81" customWidth="1"/>
    <col min="9716" max="9716" width="16.140625" style="81" customWidth="1"/>
    <col min="9717" max="9717" width="18.140625" style="81" customWidth="1"/>
    <col min="9718" max="9725" width="19" style="81" customWidth="1"/>
    <col min="9726" max="9726" width="24.140625" style="81" customWidth="1"/>
    <col min="9727" max="9727" width="8.28515625" style="81" customWidth="1"/>
    <col min="9728" max="9728" width="11.28515625" style="81" customWidth="1"/>
    <col min="9729" max="9729" width="8.140625" style="81" customWidth="1"/>
    <col min="9730" max="9730" width="6.85546875" style="81" customWidth="1"/>
    <col min="9731" max="9731" width="9.5703125" style="81" customWidth="1"/>
    <col min="9732" max="9732" width="6.42578125" style="81" customWidth="1"/>
    <col min="9733" max="9733" width="8.42578125" style="81" customWidth="1"/>
    <col min="9734" max="9734" width="11.42578125" style="81" customWidth="1"/>
    <col min="9735" max="9735" width="9" style="81" customWidth="1"/>
    <col min="9736" max="9736" width="7.7109375" style="81" customWidth="1"/>
    <col min="9737" max="9737" width="10.28515625" style="81" customWidth="1"/>
    <col min="9738" max="9738" width="7" style="81" customWidth="1"/>
    <col min="9739" max="9739" width="7.7109375" style="81" customWidth="1"/>
    <col min="9740" max="9740" width="10.7109375" style="81" customWidth="1"/>
    <col min="9741" max="9741" width="8.42578125" style="81" customWidth="1"/>
    <col min="9742" max="9748" width="8.28515625" style="81" customWidth="1"/>
    <col min="9749" max="9749" width="9.85546875" style="81" customWidth="1"/>
    <col min="9750" max="9750" width="7" style="81" customWidth="1"/>
    <col min="9751" max="9751" width="7.85546875" style="81" customWidth="1"/>
    <col min="9752" max="9752" width="11" style="81" customWidth="1"/>
    <col min="9753" max="9753" width="7.7109375" style="81" customWidth="1"/>
    <col min="9754" max="9754" width="8.85546875" style="81" customWidth="1"/>
    <col min="9755" max="9945" width="9.140625" style="81"/>
    <col min="9946" max="9946" width="12.42578125" style="81" customWidth="1"/>
    <col min="9947" max="9947" width="35" style="81" customWidth="1"/>
    <col min="9948" max="9948" width="14" style="81" customWidth="1"/>
    <col min="9949" max="9949" width="8.7109375" style="81" customWidth="1"/>
    <col min="9950" max="9950" width="8.28515625" style="81" customWidth="1"/>
    <col min="9951" max="9951" width="14.85546875" style="81" customWidth="1"/>
    <col min="9952" max="9952" width="16.42578125" style="81" customWidth="1"/>
    <col min="9953" max="9953" width="18.28515625" style="81" customWidth="1"/>
    <col min="9954" max="9955" width="21.7109375" style="81" customWidth="1"/>
    <col min="9956" max="9956" width="9.5703125" style="81" customWidth="1"/>
    <col min="9957" max="9957" width="8.5703125" style="81" customWidth="1"/>
    <col min="9958" max="9958" width="10.85546875" style="81" customWidth="1"/>
    <col min="9959" max="9959" width="10" style="81" customWidth="1"/>
    <col min="9960" max="9960" width="10.5703125" style="81" customWidth="1"/>
    <col min="9961" max="9961" width="8" style="81" customWidth="1"/>
    <col min="9962" max="9965" width="10.5703125" style="81" customWidth="1"/>
    <col min="9966" max="9966" width="14.28515625" style="81" customWidth="1"/>
    <col min="9967" max="9967" width="14.7109375" style="81" customWidth="1"/>
    <col min="9968" max="9968" width="13" style="81" customWidth="1"/>
    <col min="9969" max="9969" width="12.85546875" style="81" customWidth="1"/>
    <col min="9970" max="9970" width="15.85546875" style="81" customWidth="1"/>
    <col min="9971" max="9971" width="17.5703125" style="81" customWidth="1"/>
    <col min="9972" max="9972" width="16.140625" style="81" customWidth="1"/>
    <col min="9973" max="9973" width="18.140625" style="81" customWidth="1"/>
    <col min="9974" max="9981" width="19" style="81" customWidth="1"/>
    <col min="9982" max="9982" width="24.140625" style="81" customWidth="1"/>
    <col min="9983" max="9983" width="8.28515625" style="81" customWidth="1"/>
    <col min="9984" max="9984" width="11.28515625" style="81" customWidth="1"/>
    <col min="9985" max="9985" width="8.140625" style="81" customWidth="1"/>
    <col min="9986" max="9986" width="6.85546875" style="81" customWidth="1"/>
    <col min="9987" max="9987" width="9.5703125" style="81" customWidth="1"/>
    <col min="9988" max="9988" width="6.42578125" style="81" customWidth="1"/>
    <col min="9989" max="9989" width="8.42578125" style="81" customWidth="1"/>
    <col min="9990" max="9990" width="11.42578125" style="81" customWidth="1"/>
    <col min="9991" max="9991" width="9" style="81" customWidth="1"/>
    <col min="9992" max="9992" width="7.7109375" style="81" customWidth="1"/>
    <col min="9993" max="9993" width="10.28515625" style="81" customWidth="1"/>
    <col min="9994" max="9994" width="7" style="81" customWidth="1"/>
    <col min="9995" max="9995" width="7.7109375" style="81" customWidth="1"/>
    <col min="9996" max="9996" width="10.7109375" style="81" customWidth="1"/>
    <col min="9997" max="9997" width="8.42578125" style="81" customWidth="1"/>
    <col min="9998" max="10004" width="8.28515625" style="81" customWidth="1"/>
    <col min="10005" max="10005" width="9.85546875" style="81" customWidth="1"/>
    <col min="10006" max="10006" width="7" style="81" customWidth="1"/>
    <col min="10007" max="10007" width="7.85546875" style="81" customWidth="1"/>
    <col min="10008" max="10008" width="11" style="81" customWidth="1"/>
    <col min="10009" max="10009" width="7.7109375" style="81" customWidth="1"/>
    <col min="10010" max="10010" width="8.85546875" style="81" customWidth="1"/>
    <col min="10011" max="10201" width="9.140625" style="81"/>
    <col min="10202" max="10202" width="12.42578125" style="81" customWidth="1"/>
    <col min="10203" max="10203" width="35" style="81" customWidth="1"/>
    <col min="10204" max="10204" width="14" style="81" customWidth="1"/>
    <col min="10205" max="10205" width="8.7109375" style="81" customWidth="1"/>
    <col min="10206" max="10206" width="8.28515625" style="81" customWidth="1"/>
    <col min="10207" max="10207" width="14.85546875" style="81" customWidth="1"/>
    <col min="10208" max="10208" width="16.42578125" style="81" customWidth="1"/>
    <col min="10209" max="10209" width="18.28515625" style="81" customWidth="1"/>
    <col min="10210" max="10211" width="21.7109375" style="81" customWidth="1"/>
    <col min="10212" max="10212" width="9.5703125" style="81" customWidth="1"/>
    <col min="10213" max="10213" width="8.5703125" style="81" customWidth="1"/>
    <col min="10214" max="10214" width="10.85546875" style="81" customWidth="1"/>
    <col min="10215" max="10215" width="10" style="81" customWidth="1"/>
    <col min="10216" max="10216" width="10.5703125" style="81" customWidth="1"/>
    <col min="10217" max="10217" width="8" style="81" customWidth="1"/>
    <col min="10218" max="10221" width="10.5703125" style="81" customWidth="1"/>
    <col min="10222" max="10222" width="14.28515625" style="81" customWidth="1"/>
    <col min="10223" max="10223" width="14.7109375" style="81" customWidth="1"/>
    <col min="10224" max="10224" width="13" style="81" customWidth="1"/>
    <col min="10225" max="10225" width="12.85546875" style="81" customWidth="1"/>
    <col min="10226" max="10226" width="15.85546875" style="81" customWidth="1"/>
    <col min="10227" max="10227" width="17.5703125" style="81" customWidth="1"/>
    <col min="10228" max="10228" width="16.140625" style="81" customWidth="1"/>
    <col min="10229" max="10229" width="18.140625" style="81" customWidth="1"/>
    <col min="10230" max="10237" width="19" style="81" customWidth="1"/>
    <col min="10238" max="10238" width="24.140625" style="81" customWidth="1"/>
    <col min="10239" max="10239" width="8.28515625" style="81" customWidth="1"/>
    <col min="10240" max="10240" width="11.28515625" style="81" customWidth="1"/>
    <col min="10241" max="10241" width="8.140625" style="81" customWidth="1"/>
    <col min="10242" max="10242" width="6.85546875" style="81" customWidth="1"/>
    <col min="10243" max="10243" width="9.5703125" style="81" customWidth="1"/>
    <col min="10244" max="10244" width="6.42578125" style="81" customWidth="1"/>
    <col min="10245" max="10245" width="8.42578125" style="81" customWidth="1"/>
    <col min="10246" max="10246" width="11.42578125" style="81" customWidth="1"/>
    <col min="10247" max="10247" width="9" style="81" customWidth="1"/>
    <col min="10248" max="10248" width="7.7109375" style="81" customWidth="1"/>
    <col min="10249" max="10249" width="10.28515625" style="81" customWidth="1"/>
    <col min="10250" max="10250" width="7" style="81" customWidth="1"/>
    <col min="10251" max="10251" width="7.7109375" style="81" customWidth="1"/>
    <col min="10252" max="10252" width="10.7109375" style="81" customWidth="1"/>
    <col min="10253" max="10253" width="8.42578125" style="81" customWidth="1"/>
    <col min="10254" max="10260" width="8.28515625" style="81" customWidth="1"/>
    <col min="10261" max="10261" width="9.85546875" style="81" customWidth="1"/>
    <col min="10262" max="10262" width="7" style="81" customWidth="1"/>
    <col min="10263" max="10263" width="7.85546875" style="81" customWidth="1"/>
    <col min="10264" max="10264" width="11" style="81" customWidth="1"/>
    <col min="10265" max="10265" width="7.7109375" style="81" customWidth="1"/>
    <col min="10266" max="10266" width="8.85546875" style="81" customWidth="1"/>
    <col min="10267" max="10457" width="9.140625" style="81"/>
    <col min="10458" max="10458" width="12.42578125" style="81" customWidth="1"/>
    <col min="10459" max="10459" width="35" style="81" customWidth="1"/>
    <col min="10460" max="10460" width="14" style="81" customWidth="1"/>
    <col min="10461" max="10461" width="8.7109375" style="81" customWidth="1"/>
    <col min="10462" max="10462" width="8.28515625" style="81" customWidth="1"/>
    <col min="10463" max="10463" width="14.85546875" style="81" customWidth="1"/>
    <col min="10464" max="10464" width="16.42578125" style="81" customWidth="1"/>
    <col min="10465" max="10465" width="18.28515625" style="81" customWidth="1"/>
    <col min="10466" max="10467" width="21.7109375" style="81" customWidth="1"/>
    <col min="10468" max="10468" width="9.5703125" style="81" customWidth="1"/>
    <col min="10469" max="10469" width="8.5703125" style="81" customWidth="1"/>
    <col min="10470" max="10470" width="10.85546875" style="81" customWidth="1"/>
    <col min="10471" max="10471" width="10" style="81" customWidth="1"/>
    <col min="10472" max="10472" width="10.5703125" style="81" customWidth="1"/>
    <col min="10473" max="10473" width="8" style="81" customWidth="1"/>
    <col min="10474" max="10477" width="10.5703125" style="81" customWidth="1"/>
    <col min="10478" max="10478" width="14.28515625" style="81" customWidth="1"/>
    <col min="10479" max="10479" width="14.7109375" style="81" customWidth="1"/>
    <col min="10480" max="10480" width="13" style="81" customWidth="1"/>
    <col min="10481" max="10481" width="12.85546875" style="81" customWidth="1"/>
    <col min="10482" max="10482" width="15.85546875" style="81" customWidth="1"/>
    <col min="10483" max="10483" width="17.5703125" style="81" customWidth="1"/>
    <col min="10484" max="10484" width="16.140625" style="81" customWidth="1"/>
    <col min="10485" max="10485" width="18.140625" style="81" customWidth="1"/>
    <col min="10486" max="10493" width="19" style="81" customWidth="1"/>
    <col min="10494" max="10494" width="24.140625" style="81" customWidth="1"/>
    <col min="10495" max="10495" width="8.28515625" style="81" customWidth="1"/>
    <col min="10496" max="10496" width="11.28515625" style="81" customWidth="1"/>
    <col min="10497" max="10497" width="8.140625" style="81" customWidth="1"/>
    <col min="10498" max="10498" width="6.85546875" style="81" customWidth="1"/>
    <col min="10499" max="10499" width="9.5703125" style="81" customWidth="1"/>
    <col min="10500" max="10500" width="6.42578125" style="81" customWidth="1"/>
    <col min="10501" max="10501" width="8.42578125" style="81" customWidth="1"/>
    <col min="10502" max="10502" width="11.42578125" style="81" customWidth="1"/>
    <col min="10503" max="10503" width="9" style="81" customWidth="1"/>
    <col min="10504" max="10504" width="7.7109375" style="81" customWidth="1"/>
    <col min="10505" max="10505" width="10.28515625" style="81" customWidth="1"/>
    <col min="10506" max="10506" width="7" style="81" customWidth="1"/>
    <col min="10507" max="10507" width="7.7109375" style="81" customWidth="1"/>
    <col min="10508" max="10508" width="10.7109375" style="81" customWidth="1"/>
    <col min="10509" max="10509" width="8.42578125" style="81" customWidth="1"/>
    <col min="10510" max="10516" width="8.28515625" style="81" customWidth="1"/>
    <col min="10517" max="10517" width="9.85546875" style="81" customWidth="1"/>
    <col min="10518" max="10518" width="7" style="81" customWidth="1"/>
    <col min="10519" max="10519" width="7.85546875" style="81" customWidth="1"/>
    <col min="10520" max="10520" width="11" style="81" customWidth="1"/>
    <col min="10521" max="10521" width="7.7109375" style="81" customWidth="1"/>
    <col min="10522" max="10522" width="8.85546875" style="81" customWidth="1"/>
    <col min="10523" max="10713" width="9.140625" style="81"/>
    <col min="10714" max="10714" width="12.42578125" style="81" customWidth="1"/>
    <col min="10715" max="10715" width="35" style="81" customWidth="1"/>
    <col min="10716" max="10716" width="14" style="81" customWidth="1"/>
    <col min="10717" max="10717" width="8.7109375" style="81" customWidth="1"/>
    <col min="10718" max="10718" width="8.28515625" style="81" customWidth="1"/>
    <col min="10719" max="10719" width="14.85546875" style="81" customWidth="1"/>
    <col min="10720" max="10720" width="16.42578125" style="81" customWidth="1"/>
    <col min="10721" max="10721" width="18.28515625" style="81" customWidth="1"/>
    <col min="10722" max="10723" width="21.7109375" style="81" customWidth="1"/>
    <col min="10724" max="10724" width="9.5703125" style="81" customWidth="1"/>
    <col min="10725" max="10725" width="8.5703125" style="81" customWidth="1"/>
    <col min="10726" max="10726" width="10.85546875" style="81" customWidth="1"/>
    <col min="10727" max="10727" width="10" style="81" customWidth="1"/>
    <col min="10728" max="10728" width="10.5703125" style="81" customWidth="1"/>
    <col min="10729" max="10729" width="8" style="81" customWidth="1"/>
    <col min="10730" max="10733" width="10.5703125" style="81" customWidth="1"/>
    <col min="10734" max="10734" width="14.28515625" style="81" customWidth="1"/>
    <col min="10735" max="10735" width="14.7109375" style="81" customWidth="1"/>
    <col min="10736" max="10736" width="13" style="81" customWidth="1"/>
    <col min="10737" max="10737" width="12.85546875" style="81" customWidth="1"/>
    <col min="10738" max="10738" width="15.85546875" style="81" customWidth="1"/>
    <col min="10739" max="10739" width="17.5703125" style="81" customWidth="1"/>
    <col min="10740" max="10740" width="16.140625" style="81" customWidth="1"/>
    <col min="10741" max="10741" width="18.140625" style="81" customWidth="1"/>
    <col min="10742" max="10749" width="19" style="81" customWidth="1"/>
    <col min="10750" max="10750" width="24.140625" style="81" customWidth="1"/>
    <col min="10751" max="10751" width="8.28515625" style="81" customWidth="1"/>
    <col min="10752" max="10752" width="11.28515625" style="81" customWidth="1"/>
    <col min="10753" max="10753" width="8.140625" style="81" customWidth="1"/>
    <col min="10754" max="10754" width="6.85546875" style="81" customWidth="1"/>
    <col min="10755" max="10755" width="9.5703125" style="81" customWidth="1"/>
    <col min="10756" max="10756" width="6.42578125" style="81" customWidth="1"/>
    <col min="10757" max="10757" width="8.42578125" style="81" customWidth="1"/>
    <col min="10758" max="10758" width="11.42578125" style="81" customWidth="1"/>
    <col min="10759" max="10759" width="9" style="81" customWidth="1"/>
    <col min="10760" max="10760" width="7.7109375" style="81" customWidth="1"/>
    <col min="10761" max="10761" width="10.28515625" style="81" customWidth="1"/>
    <col min="10762" max="10762" width="7" style="81" customWidth="1"/>
    <col min="10763" max="10763" width="7.7109375" style="81" customWidth="1"/>
    <col min="10764" max="10764" width="10.7109375" style="81" customWidth="1"/>
    <col min="10765" max="10765" width="8.42578125" style="81" customWidth="1"/>
    <col min="10766" max="10772" width="8.28515625" style="81" customWidth="1"/>
    <col min="10773" max="10773" width="9.85546875" style="81" customWidth="1"/>
    <col min="10774" max="10774" width="7" style="81" customWidth="1"/>
    <col min="10775" max="10775" width="7.85546875" style="81" customWidth="1"/>
    <col min="10776" max="10776" width="11" style="81" customWidth="1"/>
    <col min="10777" max="10777" width="7.7109375" style="81" customWidth="1"/>
    <col min="10778" max="10778" width="8.85546875" style="81" customWidth="1"/>
    <col min="10779" max="10969" width="9.140625" style="81"/>
    <col min="10970" max="10970" width="12.42578125" style="81" customWidth="1"/>
    <col min="10971" max="10971" width="35" style="81" customWidth="1"/>
    <col min="10972" max="10972" width="14" style="81" customWidth="1"/>
    <col min="10973" max="10973" width="8.7109375" style="81" customWidth="1"/>
    <col min="10974" max="10974" width="8.28515625" style="81" customWidth="1"/>
    <col min="10975" max="10975" width="14.85546875" style="81" customWidth="1"/>
    <col min="10976" max="10976" width="16.42578125" style="81" customWidth="1"/>
    <col min="10977" max="10977" width="18.28515625" style="81" customWidth="1"/>
    <col min="10978" max="10979" width="21.7109375" style="81" customWidth="1"/>
    <col min="10980" max="10980" width="9.5703125" style="81" customWidth="1"/>
    <col min="10981" max="10981" width="8.5703125" style="81" customWidth="1"/>
    <col min="10982" max="10982" width="10.85546875" style="81" customWidth="1"/>
    <col min="10983" max="10983" width="10" style="81" customWidth="1"/>
    <col min="10984" max="10984" width="10.5703125" style="81" customWidth="1"/>
    <col min="10985" max="10985" width="8" style="81" customWidth="1"/>
    <col min="10986" max="10989" width="10.5703125" style="81" customWidth="1"/>
    <col min="10990" max="10990" width="14.28515625" style="81" customWidth="1"/>
    <col min="10991" max="10991" width="14.7109375" style="81" customWidth="1"/>
    <col min="10992" max="10992" width="13" style="81" customWidth="1"/>
    <col min="10993" max="10993" width="12.85546875" style="81" customWidth="1"/>
    <col min="10994" max="10994" width="15.85546875" style="81" customWidth="1"/>
    <col min="10995" max="10995" width="17.5703125" style="81" customWidth="1"/>
    <col min="10996" max="10996" width="16.140625" style="81" customWidth="1"/>
    <col min="10997" max="10997" width="18.140625" style="81" customWidth="1"/>
    <col min="10998" max="11005" width="19" style="81" customWidth="1"/>
    <col min="11006" max="11006" width="24.140625" style="81" customWidth="1"/>
    <col min="11007" max="11007" width="8.28515625" style="81" customWidth="1"/>
    <col min="11008" max="11008" width="11.28515625" style="81" customWidth="1"/>
    <col min="11009" max="11009" width="8.140625" style="81" customWidth="1"/>
    <col min="11010" max="11010" width="6.85546875" style="81" customWidth="1"/>
    <col min="11011" max="11011" width="9.5703125" style="81" customWidth="1"/>
    <col min="11012" max="11012" width="6.42578125" style="81" customWidth="1"/>
    <col min="11013" max="11013" width="8.42578125" style="81" customWidth="1"/>
    <col min="11014" max="11014" width="11.42578125" style="81" customWidth="1"/>
    <col min="11015" max="11015" width="9" style="81" customWidth="1"/>
    <col min="11016" max="11016" width="7.7109375" style="81" customWidth="1"/>
    <col min="11017" max="11017" width="10.28515625" style="81" customWidth="1"/>
    <col min="11018" max="11018" width="7" style="81" customWidth="1"/>
    <col min="11019" max="11019" width="7.7109375" style="81" customWidth="1"/>
    <col min="11020" max="11020" width="10.7109375" style="81" customWidth="1"/>
    <col min="11021" max="11021" width="8.42578125" style="81" customWidth="1"/>
    <col min="11022" max="11028" width="8.28515625" style="81" customWidth="1"/>
    <col min="11029" max="11029" width="9.85546875" style="81" customWidth="1"/>
    <col min="11030" max="11030" width="7" style="81" customWidth="1"/>
    <col min="11031" max="11031" width="7.85546875" style="81" customWidth="1"/>
    <col min="11032" max="11032" width="11" style="81" customWidth="1"/>
    <col min="11033" max="11033" width="7.7109375" style="81" customWidth="1"/>
    <col min="11034" max="11034" width="8.85546875" style="81" customWidth="1"/>
    <col min="11035" max="11225" width="9.140625" style="81"/>
    <col min="11226" max="11226" width="12.42578125" style="81" customWidth="1"/>
    <col min="11227" max="11227" width="35" style="81" customWidth="1"/>
    <col min="11228" max="11228" width="14" style="81" customWidth="1"/>
    <col min="11229" max="11229" width="8.7109375" style="81" customWidth="1"/>
    <col min="11230" max="11230" width="8.28515625" style="81" customWidth="1"/>
    <col min="11231" max="11231" width="14.85546875" style="81" customWidth="1"/>
    <col min="11232" max="11232" width="16.42578125" style="81" customWidth="1"/>
    <col min="11233" max="11233" width="18.28515625" style="81" customWidth="1"/>
    <col min="11234" max="11235" width="21.7109375" style="81" customWidth="1"/>
    <col min="11236" max="11236" width="9.5703125" style="81" customWidth="1"/>
    <col min="11237" max="11237" width="8.5703125" style="81" customWidth="1"/>
    <col min="11238" max="11238" width="10.85546875" style="81" customWidth="1"/>
    <col min="11239" max="11239" width="10" style="81" customWidth="1"/>
    <col min="11240" max="11240" width="10.5703125" style="81" customWidth="1"/>
    <col min="11241" max="11241" width="8" style="81" customWidth="1"/>
    <col min="11242" max="11245" width="10.5703125" style="81" customWidth="1"/>
    <col min="11246" max="11246" width="14.28515625" style="81" customWidth="1"/>
    <col min="11247" max="11247" width="14.7109375" style="81" customWidth="1"/>
    <col min="11248" max="11248" width="13" style="81" customWidth="1"/>
    <col min="11249" max="11249" width="12.85546875" style="81" customWidth="1"/>
    <col min="11250" max="11250" width="15.85546875" style="81" customWidth="1"/>
    <col min="11251" max="11251" width="17.5703125" style="81" customWidth="1"/>
    <col min="11252" max="11252" width="16.140625" style="81" customWidth="1"/>
    <col min="11253" max="11253" width="18.140625" style="81" customWidth="1"/>
    <col min="11254" max="11261" width="19" style="81" customWidth="1"/>
    <col min="11262" max="11262" width="24.140625" style="81" customWidth="1"/>
    <col min="11263" max="11263" width="8.28515625" style="81" customWidth="1"/>
    <col min="11264" max="11264" width="11.28515625" style="81" customWidth="1"/>
    <col min="11265" max="11265" width="8.140625" style="81" customWidth="1"/>
    <col min="11266" max="11266" width="6.85546875" style="81" customWidth="1"/>
    <col min="11267" max="11267" width="9.5703125" style="81" customWidth="1"/>
    <col min="11268" max="11268" width="6.42578125" style="81" customWidth="1"/>
    <col min="11269" max="11269" width="8.42578125" style="81" customWidth="1"/>
    <col min="11270" max="11270" width="11.42578125" style="81" customWidth="1"/>
    <col min="11271" max="11271" width="9" style="81" customWidth="1"/>
    <col min="11272" max="11272" width="7.7109375" style="81" customWidth="1"/>
    <col min="11273" max="11273" width="10.28515625" style="81" customWidth="1"/>
    <col min="11274" max="11274" width="7" style="81" customWidth="1"/>
    <col min="11275" max="11275" width="7.7109375" style="81" customWidth="1"/>
    <col min="11276" max="11276" width="10.7109375" style="81" customWidth="1"/>
    <col min="11277" max="11277" width="8.42578125" style="81" customWidth="1"/>
    <col min="11278" max="11284" width="8.28515625" style="81" customWidth="1"/>
    <col min="11285" max="11285" width="9.85546875" style="81" customWidth="1"/>
    <col min="11286" max="11286" width="7" style="81" customWidth="1"/>
    <col min="11287" max="11287" width="7.85546875" style="81" customWidth="1"/>
    <col min="11288" max="11288" width="11" style="81" customWidth="1"/>
    <col min="11289" max="11289" width="7.7109375" style="81" customWidth="1"/>
    <col min="11290" max="11290" width="8.85546875" style="81" customWidth="1"/>
    <col min="11291" max="11481" width="9.140625" style="81"/>
    <col min="11482" max="11482" width="12.42578125" style="81" customWidth="1"/>
    <col min="11483" max="11483" width="35" style="81" customWidth="1"/>
    <col min="11484" max="11484" width="14" style="81" customWidth="1"/>
    <col min="11485" max="11485" width="8.7109375" style="81" customWidth="1"/>
    <col min="11486" max="11486" width="8.28515625" style="81" customWidth="1"/>
    <col min="11487" max="11487" width="14.85546875" style="81" customWidth="1"/>
    <col min="11488" max="11488" width="16.42578125" style="81" customWidth="1"/>
    <col min="11489" max="11489" width="18.28515625" style="81" customWidth="1"/>
    <col min="11490" max="11491" width="21.7109375" style="81" customWidth="1"/>
    <col min="11492" max="11492" width="9.5703125" style="81" customWidth="1"/>
    <col min="11493" max="11493" width="8.5703125" style="81" customWidth="1"/>
    <col min="11494" max="11494" width="10.85546875" style="81" customWidth="1"/>
    <col min="11495" max="11495" width="10" style="81" customWidth="1"/>
    <col min="11496" max="11496" width="10.5703125" style="81" customWidth="1"/>
    <col min="11497" max="11497" width="8" style="81" customWidth="1"/>
    <col min="11498" max="11501" width="10.5703125" style="81" customWidth="1"/>
    <col min="11502" max="11502" width="14.28515625" style="81" customWidth="1"/>
    <col min="11503" max="11503" width="14.7109375" style="81" customWidth="1"/>
    <col min="11504" max="11504" width="13" style="81" customWidth="1"/>
    <col min="11505" max="11505" width="12.85546875" style="81" customWidth="1"/>
    <col min="11506" max="11506" width="15.85546875" style="81" customWidth="1"/>
    <col min="11507" max="11507" width="17.5703125" style="81" customWidth="1"/>
    <col min="11508" max="11508" width="16.140625" style="81" customWidth="1"/>
    <col min="11509" max="11509" width="18.140625" style="81" customWidth="1"/>
    <col min="11510" max="11517" width="19" style="81" customWidth="1"/>
    <col min="11518" max="11518" width="24.140625" style="81" customWidth="1"/>
    <col min="11519" max="11519" width="8.28515625" style="81" customWidth="1"/>
    <col min="11520" max="11520" width="11.28515625" style="81" customWidth="1"/>
    <col min="11521" max="11521" width="8.140625" style="81" customWidth="1"/>
    <col min="11522" max="11522" width="6.85546875" style="81" customWidth="1"/>
    <col min="11523" max="11523" width="9.5703125" style="81" customWidth="1"/>
    <col min="11524" max="11524" width="6.42578125" style="81" customWidth="1"/>
    <col min="11525" max="11525" width="8.42578125" style="81" customWidth="1"/>
    <col min="11526" max="11526" width="11.42578125" style="81" customWidth="1"/>
    <col min="11527" max="11527" width="9" style="81" customWidth="1"/>
    <col min="11528" max="11528" width="7.7109375" style="81" customWidth="1"/>
    <col min="11529" max="11529" width="10.28515625" style="81" customWidth="1"/>
    <col min="11530" max="11530" width="7" style="81" customWidth="1"/>
    <col min="11531" max="11531" width="7.7109375" style="81" customWidth="1"/>
    <col min="11532" max="11532" width="10.7109375" style="81" customWidth="1"/>
    <col min="11533" max="11533" width="8.42578125" style="81" customWidth="1"/>
    <col min="11534" max="11540" width="8.28515625" style="81" customWidth="1"/>
    <col min="11541" max="11541" width="9.85546875" style="81" customWidth="1"/>
    <col min="11542" max="11542" width="7" style="81" customWidth="1"/>
    <col min="11543" max="11543" width="7.85546875" style="81" customWidth="1"/>
    <col min="11544" max="11544" width="11" style="81" customWidth="1"/>
    <col min="11545" max="11545" width="7.7109375" style="81" customWidth="1"/>
    <col min="11546" max="11546" width="8.85546875" style="81" customWidth="1"/>
    <col min="11547" max="11737" width="9.140625" style="81"/>
    <col min="11738" max="11738" width="12.42578125" style="81" customWidth="1"/>
    <col min="11739" max="11739" width="35" style="81" customWidth="1"/>
    <col min="11740" max="11740" width="14" style="81" customWidth="1"/>
    <col min="11741" max="11741" width="8.7109375" style="81" customWidth="1"/>
    <col min="11742" max="11742" width="8.28515625" style="81" customWidth="1"/>
    <col min="11743" max="11743" width="14.85546875" style="81" customWidth="1"/>
    <col min="11744" max="11744" width="16.42578125" style="81" customWidth="1"/>
    <col min="11745" max="11745" width="18.28515625" style="81" customWidth="1"/>
    <col min="11746" max="11747" width="21.7109375" style="81" customWidth="1"/>
    <col min="11748" max="11748" width="9.5703125" style="81" customWidth="1"/>
    <col min="11749" max="11749" width="8.5703125" style="81" customWidth="1"/>
    <col min="11750" max="11750" width="10.85546875" style="81" customWidth="1"/>
    <col min="11751" max="11751" width="10" style="81" customWidth="1"/>
    <col min="11752" max="11752" width="10.5703125" style="81" customWidth="1"/>
    <col min="11753" max="11753" width="8" style="81" customWidth="1"/>
    <col min="11754" max="11757" width="10.5703125" style="81" customWidth="1"/>
    <col min="11758" max="11758" width="14.28515625" style="81" customWidth="1"/>
    <col min="11759" max="11759" width="14.7109375" style="81" customWidth="1"/>
    <col min="11760" max="11760" width="13" style="81" customWidth="1"/>
    <col min="11761" max="11761" width="12.85546875" style="81" customWidth="1"/>
    <col min="11762" max="11762" width="15.85546875" style="81" customWidth="1"/>
    <col min="11763" max="11763" width="17.5703125" style="81" customWidth="1"/>
    <col min="11764" max="11764" width="16.140625" style="81" customWidth="1"/>
    <col min="11765" max="11765" width="18.140625" style="81" customWidth="1"/>
    <col min="11766" max="11773" width="19" style="81" customWidth="1"/>
    <col min="11774" max="11774" width="24.140625" style="81" customWidth="1"/>
    <col min="11775" max="11775" width="8.28515625" style="81" customWidth="1"/>
    <col min="11776" max="11776" width="11.28515625" style="81" customWidth="1"/>
    <col min="11777" max="11777" width="8.140625" style="81" customWidth="1"/>
    <col min="11778" max="11778" width="6.85546875" style="81" customWidth="1"/>
    <col min="11779" max="11779" width="9.5703125" style="81" customWidth="1"/>
    <col min="11780" max="11780" width="6.42578125" style="81" customWidth="1"/>
    <col min="11781" max="11781" width="8.42578125" style="81" customWidth="1"/>
    <col min="11782" max="11782" width="11.42578125" style="81" customWidth="1"/>
    <col min="11783" max="11783" width="9" style="81" customWidth="1"/>
    <col min="11784" max="11784" width="7.7109375" style="81" customWidth="1"/>
    <col min="11785" max="11785" width="10.28515625" style="81" customWidth="1"/>
    <col min="11786" max="11786" width="7" style="81" customWidth="1"/>
    <col min="11787" max="11787" width="7.7109375" style="81" customWidth="1"/>
    <col min="11788" max="11788" width="10.7109375" style="81" customWidth="1"/>
    <col min="11789" max="11789" width="8.42578125" style="81" customWidth="1"/>
    <col min="11790" max="11796" width="8.28515625" style="81" customWidth="1"/>
    <col min="11797" max="11797" width="9.85546875" style="81" customWidth="1"/>
    <col min="11798" max="11798" width="7" style="81" customWidth="1"/>
    <col min="11799" max="11799" width="7.85546875" style="81" customWidth="1"/>
    <col min="11800" max="11800" width="11" style="81" customWidth="1"/>
    <col min="11801" max="11801" width="7.7109375" style="81" customWidth="1"/>
    <col min="11802" max="11802" width="8.85546875" style="81" customWidth="1"/>
    <col min="11803" max="11993" width="9.140625" style="81"/>
    <col min="11994" max="11994" width="12.42578125" style="81" customWidth="1"/>
    <col min="11995" max="11995" width="35" style="81" customWidth="1"/>
    <col min="11996" max="11996" width="14" style="81" customWidth="1"/>
    <col min="11997" max="11997" width="8.7109375" style="81" customWidth="1"/>
    <col min="11998" max="11998" width="8.28515625" style="81" customWidth="1"/>
    <col min="11999" max="11999" width="14.85546875" style="81" customWidth="1"/>
    <col min="12000" max="12000" width="16.42578125" style="81" customWidth="1"/>
    <col min="12001" max="12001" width="18.28515625" style="81" customWidth="1"/>
    <col min="12002" max="12003" width="21.7109375" style="81" customWidth="1"/>
    <col min="12004" max="12004" width="9.5703125" style="81" customWidth="1"/>
    <col min="12005" max="12005" width="8.5703125" style="81" customWidth="1"/>
    <col min="12006" max="12006" width="10.85546875" style="81" customWidth="1"/>
    <col min="12007" max="12007" width="10" style="81" customWidth="1"/>
    <col min="12008" max="12008" width="10.5703125" style="81" customWidth="1"/>
    <col min="12009" max="12009" width="8" style="81" customWidth="1"/>
    <col min="12010" max="12013" width="10.5703125" style="81" customWidth="1"/>
    <col min="12014" max="12014" width="14.28515625" style="81" customWidth="1"/>
    <col min="12015" max="12015" width="14.7109375" style="81" customWidth="1"/>
    <col min="12016" max="12016" width="13" style="81" customWidth="1"/>
    <col min="12017" max="12017" width="12.85546875" style="81" customWidth="1"/>
    <col min="12018" max="12018" width="15.85546875" style="81" customWidth="1"/>
    <col min="12019" max="12019" width="17.5703125" style="81" customWidth="1"/>
    <col min="12020" max="12020" width="16.140625" style="81" customWidth="1"/>
    <col min="12021" max="12021" width="18.140625" style="81" customWidth="1"/>
    <col min="12022" max="12029" width="19" style="81" customWidth="1"/>
    <col min="12030" max="12030" width="24.140625" style="81" customWidth="1"/>
    <col min="12031" max="12031" width="8.28515625" style="81" customWidth="1"/>
    <col min="12032" max="12032" width="11.28515625" style="81" customWidth="1"/>
    <col min="12033" max="12033" width="8.140625" style="81" customWidth="1"/>
    <col min="12034" max="12034" width="6.85546875" style="81" customWidth="1"/>
    <col min="12035" max="12035" width="9.5703125" style="81" customWidth="1"/>
    <col min="12036" max="12036" width="6.42578125" style="81" customWidth="1"/>
    <col min="12037" max="12037" width="8.42578125" style="81" customWidth="1"/>
    <col min="12038" max="12038" width="11.42578125" style="81" customWidth="1"/>
    <col min="12039" max="12039" width="9" style="81" customWidth="1"/>
    <col min="12040" max="12040" width="7.7109375" style="81" customWidth="1"/>
    <col min="12041" max="12041" width="10.28515625" style="81" customWidth="1"/>
    <col min="12042" max="12042" width="7" style="81" customWidth="1"/>
    <col min="12043" max="12043" width="7.7109375" style="81" customWidth="1"/>
    <col min="12044" max="12044" width="10.7109375" style="81" customWidth="1"/>
    <col min="12045" max="12045" width="8.42578125" style="81" customWidth="1"/>
    <col min="12046" max="12052" width="8.28515625" style="81" customWidth="1"/>
    <col min="12053" max="12053" width="9.85546875" style="81" customWidth="1"/>
    <col min="12054" max="12054" width="7" style="81" customWidth="1"/>
    <col min="12055" max="12055" width="7.85546875" style="81" customWidth="1"/>
    <col min="12056" max="12056" width="11" style="81" customWidth="1"/>
    <col min="12057" max="12057" width="7.7109375" style="81" customWidth="1"/>
    <col min="12058" max="12058" width="8.85546875" style="81" customWidth="1"/>
    <col min="12059" max="12249" width="9.140625" style="81"/>
    <col min="12250" max="12250" width="12.42578125" style="81" customWidth="1"/>
    <col min="12251" max="12251" width="35" style="81" customWidth="1"/>
    <col min="12252" max="12252" width="14" style="81" customWidth="1"/>
    <col min="12253" max="12253" width="8.7109375" style="81" customWidth="1"/>
    <col min="12254" max="12254" width="8.28515625" style="81" customWidth="1"/>
    <col min="12255" max="12255" width="14.85546875" style="81" customWidth="1"/>
    <col min="12256" max="12256" width="16.42578125" style="81" customWidth="1"/>
    <col min="12257" max="12257" width="18.28515625" style="81" customWidth="1"/>
    <col min="12258" max="12259" width="21.7109375" style="81" customWidth="1"/>
    <col min="12260" max="12260" width="9.5703125" style="81" customWidth="1"/>
    <col min="12261" max="12261" width="8.5703125" style="81" customWidth="1"/>
    <col min="12262" max="12262" width="10.85546875" style="81" customWidth="1"/>
    <col min="12263" max="12263" width="10" style="81" customWidth="1"/>
    <col min="12264" max="12264" width="10.5703125" style="81" customWidth="1"/>
    <col min="12265" max="12265" width="8" style="81" customWidth="1"/>
    <col min="12266" max="12269" width="10.5703125" style="81" customWidth="1"/>
    <col min="12270" max="12270" width="14.28515625" style="81" customWidth="1"/>
    <col min="12271" max="12271" width="14.7109375" style="81" customWidth="1"/>
    <col min="12272" max="12272" width="13" style="81" customWidth="1"/>
    <col min="12273" max="12273" width="12.85546875" style="81" customWidth="1"/>
    <col min="12274" max="12274" width="15.85546875" style="81" customWidth="1"/>
    <col min="12275" max="12275" width="17.5703125" style="81" customWidth="1"/>
    <col min="12276" max="12276" width="16.140625" style="81" customWidth="1"/>
    <col min="12277" max="12277" width="18.140625" style="81" customWidth="1"/>
    <col min="12278" max="12285" width="19" style="81" customWidth="1"/>
    <col min="12286" max="12286" width="24.140625" style="81" customWidth="1"/>
    <col min="12287" max="12287" width="8.28515625" style="81" customWidth="1"/>
    <col min="12288" max="12288" width="11.28515625" style="81" customWidth="1"/>
    <col min="12289" max="12289" width="8.140625" style="81" customWidth="1"/>
    <col min="12290" max="12290" width="6.85546875" style="81" customWidth="1"/>
    <col min="12291" max="12291" width="9.5703125" style="81" customWidth="1"/>
    <col min="12292" max="12292" width="6.42578125" style="81" customWidth="1"/>
    <col min="12293" max="12293" width="8.42578125" style="81" customWidth="1"/>
    <col min="12294" max="12294" width="11.42578125" style="81" customWidth="1"/>
    <col min="12295" max="12295" width="9" style="81" customWidth="1"/>
    <col min="12296" max="12296" width="7.7109375" style="81" customWidth="1"/>
    <col min="12297" max="12297" width="10.28515625" style="81" customWidth="1"/>
    <col min="12298" max="12298" width="7" style="81" customWidth="1"/>
    <col min="12299" max="12299" width="7.7109375" style="81" customWidth="1"/>
    <col min="12300" max="12300" width="10.7109375" style="81" customWidth="1"/>
    <col min="12301" max="12301" width="8.42578125" style="81" customWidth="1"/>
    <col min="12302" max="12308" width="8.28515625" style="81" customWidth="1"/>
    <col min="12309" max="12309" width="9.85546875" style="81" customWidth="1"/>
    <col min="12310" max="12310" width="7" style="81" customWidth="1"/>
    <col min="12311" max="12311" width="7.85546875" style="81" customWidth="1"/>
    <col min="12312" max="12312" width="11" style="81" customWidth="1"/>
    <col min="12313" max="12313" width="7.7109375" style="81" customWidth="1"/>
    <col min="12314" max="12314" width="8.85546875" style="81" customWidth="1"/>
    <col min="12315" max="12505" width="9.140625" style="81"/>
    <col min="12506" max="12506" width="12.42578125" style="81" customWidth="1"/>
    <col min="12507" max="12507" width="35" style="81" customWidth="1"/>
    <col min="12508" max="12508" width="14" style="81" customWidth="1"/>
    <col min="12509" max="12509" width="8.7109375" style="81" customWidth="1"/>
    <col min="12510" max="12510" width="8.28515625" style="81" customWidth="1"/>
    <col min="12511" max="12511" width="14.85546875" style="81" customWidth="1"/>
    <col min="12512" max="12512" width="16.42578125" style="81" customWidth="1"/>
    <col min="12513" max="12513" width="18.28515625" style="81" customWidth="1"/>
    <col min="12514" max="12515" width="21.7109375" style="81" customWidth="1"/>
    <col min="12516" max="12516" width="9.5703125" style="81" customWidth="1"/>
    <col min="12517" max="12517" width="8.5703125" style="81" customWidth="1"/>
    <col min="12518" max="12518" width="10.85546875" style="81" customWidth="1"/>
    <col min="12519" max="12519" width="10" style="81" customWidth="1"/>
    <col min="12520" max="12520" width="10.5703125" style="81" customWidth="1"/>
    <col min="12521" max="12521" width="8" style="81" customWidth="1"/>
    <col min="12522" max="12525" width="10.5703125" style="81" customWidth="1"/>
    <col min="12526" max="12526" width="14.28515625" style="81" customWidth="1"/>
    <col min="12527" max="12527" width="14.7109375" style="81" customWidth="1"/>
    <col min="12528" max="12528" width="13" style="81" customWidth="1"/>
    <col min="12529" max="12529" width="12.85546875" style="81" customWidth="1"/>
    <col min="12530" max="12530" width="15.85546875" style="81" customWidth="1"/>
    <col min="12531" max="12531" width="17.5703125" style="81" customWidth="1"/>
    <col min="12532" max="12532" width="16.140625" style="81" customWidth="1"/>
    <col min="12533" max="12533" width="18.140625" style="81" customWidth="1"/>
    <col min="12534" max="12541" width="19" style="81" customWidth="1"/>
    <col min="12542" max="12542" width="24.140625" style="81" customWidth="1"/>
    <col min="12543" max="12543" width="8.28515625" style="81" customWidth="1"/>
    <col min="12544" max="12544" width="11.28515625" style="81" customWidth="1"/>
    <col min="12545" max="12545" width="8.140625" style="81" customWidth="1"/>
    <col min="12546" max="12546" width="6.85546875" style="81" customWidth="1"/>
    <col min="12547" max="12547" width="9.5703125" style="81" customWidth="1"/>
    <col min="12548" max="12548" width="6.42578125" style="81" customWidth="1"/>
    <col min="12549" max="12549" width="8.42578125" style="81" customWidth="1"/>
    <col min="12550" max="12550" width="11.42578125" style="81" customWidth="1"/>
    <col min="12551" max="12551" width="9" style="81" customWidth="1"/>
    <col min="12552" max="12552" width="7.7109375" style="81" customWidth="1"/>
    <col min="12553" max="12553" width="10.28515625" style="81" customWidth="1"/>
    <col min="12554" max="12554" width="7" style="81" customWidth="1"/>
    <col min="12555" max="12555" width="7.7109375" style="81" customWidth="1"/>
    <col min="12556" max="12556" width="10.7109375" style="81" customWidth="1"/>
    <col min="12557" max="12557" width="8.42578125" style="81" customWidth="1"/>
    <col min="12558" max="12564" width="8.28515625" style="81" customWidth="1"/>
    <col min="12565" max="12565" width="9.85546875" style="81" customWidth="1"/>
    <col min="12566" max="12566" width="7" style="81" customWidth="1"/>
    <col min="12567" max="12567" width="7.85546875" style="81" customWidth="1"/>
    <col min="12568" max="12568" width="11" style="81" customWidth="1"/>
    <col min="12569" max="12569" width="7.7109375" style="81" customWidth="1"/>
    <col min="12570" max="12570" width="8.85546875" style="81" customWidth="1"/>
    <col min="12571" max="12761" width="9.140625" style="81"/>
    <col min="12762" max="12762" width="12.42578125" style="81" customWidth="1"/>
    <col min="12763" max="12763" width="35" style="81" customWidth="1"/>
    <col min="12764" max="12764" width="14" style="81" customWidth="1"/>
    <col min="12765" max="12765" width="8.7109375" style="81" customWidth="1"/>
    <col min="12766" max="12766" width="8.28515625" style="81" customWidth="1"/>
    <col min="12767" max="12767" width="14.85546875" style="81" customWidth="1"/>
    <col min="12768" max="12768" width="16.42578125" style="81" customWidth="1"/>
    <col min="12769" max="12769" width="18.28515625" style="81" customWidth="1"/>
    <col min="12770" max="12771" width="21.7109375" style="81" customWidth="1"/>
    <col min="12772" max="12772" width="9.5703125" style="81" customWidth="1"/>
    <col min="12773" max="12773" width="8.5703125" style="81" customWidth="1"/>
    <col min="12774" max="12774" width="10.85546875" style="81" customWidth="1"/>
    <col min="12775" max="12775" width="10" style="81" customWidth="1"/>
    <col min="12776" max="12776" width="10.5703125" style="81" customWidth="1"/>
    <col min="12777" max="12777" width="8" style="81" customWidth="1"/>
    <col min="12778" max="12781" width="10.5703125" style="81" customWidth="1"/>
    <col min="12782" max="12782" width="14.28515625" style="81" customWidth="1"/>
    <col min="12783" max="12783" width="14.7109375" style="81" customWidth="1"/>
    <col min="12784" max="12784" width="13" style="81" customWidth="1"/>
    <col min="12785" max="12785" width="12.85546875" style="81" customWidth="1"/>
    <col min="12786" max="12786" width="15.85546875" style="81" customWidth="1"/>
    <col min="12787" max="12787" width="17.5703125" style="81" customWidth="1"/>
    <col min="12788" max="12788" width="16.140625" style="81" customWidth="1"/>
    <col min="12789" max="12789" width="18.140625" style="81" customWidth="1"/>
    <col min="12790" max="12797" width="19" style="81" customWidth="1"/>
    <col min="12798" max="12798" width="24.140625" style="81" customWidth="1"/>
    <col min="12799" max="12799" width="8.28515625" style="81" customWidth="1"/>
    <col min="12800" max="12800" width="11.28515625" style="81" customWidth="1"/>
    <col min="12801" max="12801" width="8.140625" style="81" customWidth="1"/>
    <col min="12802" max="12802" width="6.85546875" style="81" customWidth="1"/>
    <col min="12803" max="12803" width="9.5703125" style="81" customWidth="1"/>
    <col min="12804" max="12804" width="6.42578125" style="81" customWidth="1"/>
    <col min="12805" max="12805" width="8.42578125" style="81" customWidth="1"/>
    <col min="12806" max="12806" width="11.42578125" style="81" customWidth="1"/>
    <col min="12807" max="12807" width="9" style="81" customWidth="1"/>
    <col min="12808" max="12808" width="7.7109375" style="81" customWidth="1"/>
    <col min="12809" max="12809" width="10.28515625" style="81" customWidth="1"/>
    <col min="12810" max="12810" width="7" style="81" customWidth="1"/>
    <col min="12811" max="12811" width="7.7109375" style="81" customWidth="1"/>
    <col min="12812" max="12812" width="10.7109375" style="81" customWidth="1"/>
    <col min="12813" max="12813" width="8.42578125" style="81" customWidth="1"/>
    <col min="12814" max="12820" width="8.28515625" style="81" customWidth="1"/>
    <col min="12821" max="12821" width="9.85546875" style="81" customWidth="1"/>
    <col min="12822" max="12822" width="7" style="81" customWidth="1"/>
    <col min="12823" max="12823" width="7.85546875" style="81" customWidth="1"/>
    <col min="12824" max="12824" width="11" style="81" customWidth="1"/>
    <col min="12825" max="12825" width="7.7109375" style="81" customWidth="1"/>
    <col min="12826" max="12826" width="8.85546875" style="81" customWidth="1"/>
    <col min="12827" max="13017" width="9.140625" style="81"/>
    <col min="13018" max="13018" width="12.42578125" style="81" customWidth="1"/>
    <col min="13019" max="13019" width="35" style="81" customWidth="1"/>
    <col min="13020" max="13020" width="14" style="81" customWidth="1"/>
    <col min="13021" max="13021" width="8.7109375" style="81" customWidth="1"/>
    <col min="13022" max="13022" width="8.28515625" style="81" customWidth="1"/>
    <col min="13023" max="13023" width="14.85546875" style="81" customWidth="1"/>
    <col min="13024" max="13024" width="16.42578125" style="81" customWidth="1"/>
    <col min="13025" max="13025" width="18.28515625" style="81" customWidth="1"/>
    <col min="13026" max="13027" width="21.7109375" style="81" customWidth="1"/>
    <col min="13028" max="13028" width="9.5703125" style="81" customWidth="1"/>
    <col min="13029" max="13029" width="8.5703125" style="81" customWidth="1"/>
    <col min="13030" max="13030" width="10.85546875" style="81" customWidth="1"/>
    <col min="13031" max="13031" width="10" style="81" customWidth="1"/>
    <col min="13032" max="13032" width="10.5703125" style="81" customWidth="1"/>
    <col min="13033" max="13033" width="8" style="81" customWidth="1"/>
    <col min="13034" max="13037" width="10.5703125" style="81" customWidth="1"/>
    <col min="13038" max="13038" width="14.28515625" style="81" customWidth="1"/>
    <col min="13039" max="13039" width="14.7109375" style="81" customWidth="1"/>
    <col min="13040" max="13040" width="13" style="81" customWidth="1"/>
    <col min="13041" max="13041" width="12.85546875" style="81" customWidth="1"/>
    <col min="13042" max="13042" width="15.85546875" style="81" customWidth="1"/>
    <col min="13043" max="13043" width="17.5703125" style="81" customWidth="1"/>
    <col min="13044" max="13044" width="16.140625" style="81" customWidth="1"/>
    <col min="13045" max="13045" width="18.140625" style="81" customWidth="1"/>
    <col min="13046" max="13053" width="19" style="81" customWidth="1"/>
    <col min="13054" max="13054" width="24.140625" style="81" customWidth="1"/>
    <col min="13055" max="13055" width="8.28515625" style="81" customWidth="1"/>
    <col min="13056" max="13056" width="11.28515625" style="81" customWidth="1"/>
    <col min="13057" max="13057" width="8.140625" style="81" customWidth="1"/>
    <col min="13058" max="13058" width="6.85546875" style="81" customWidth="1"/>
    <col min="13059" max="13059" width="9.5703125" style="81" customWidth="1"/>
    <col min="13060" max="13060" width="6.42578125" style="81" customWidth="1"/>
    <col min="13061" max="13061" width="8.42578125" style="81" customWidth="1"/>
    <col min="13062" max="13062" width="11.42578125" style="81" customWidth="1"/>
    <col min="13063" max="13063" width="9" style="81" customWidth="1"/>
    <col min="13064" max="13064" width="7.7109375" style="81" customWidth="1"/>
    <col min="13065" max="13065" width="10.28515625" style="81" customWidth="1"/>
    <col min="13066" max="13066" width="7" style="81" customWidth="1"/>
    <col min="13067" max="13067" width="7.7109375" style="81" customWidth="1"/>
    <col min="13068" max="13068" width="10.7109375" style="81" customWidth="1"/>
    <col min="13069" max="13069" width="8.42578125" style="81" customWidth="1"/>
    <col min="13070" max="13076" width="8.28515625" style="81" customWidth="1"/>
    <col min="13077" max="13077" width="9.85546875" style="81" customWidth="1"/>
    <col min="13078" max="13078" width="7" style="81" customWidth="1"/>
    <col min="13079" max="13079" width="7.85546875" style="81" customWidth="1"/>
    <col min="13080" max="13080" width="11" style="81" customWidth="1"/>
    <col min="13081" max="13081" width="7.7109375" style="81" customWidth="1"/>
    <col min="13082" max="13082" width="8.85546875" style="81" customWidth="1"/>
    <col min="13083" max="13273" width="9.140625" style="81"/>
    <col min="13274" max="13274" width="12.42578125" style="81" customWidth="1"/>
    <col min="13275" max="13275" width="35" style="81" customWidth="1"/>
    <col min="13276" max="13276" width="14" style="81" customWidth="1"/>
    <col min="13277" max="13277" width="8.7109375" style="81" customWidth="1"/>
    <col min="13278" max="13278" width="8.28515625" style="81" customWidth="1"/>
    <col min="13279" max="13279" width="14.85546875" style="81" customWidth="1"/>
    <col min="13280" max="13280" width="16.42578125" style="81" customWidth="1"/>
    <col min="13281" max="13281" width="18.28515625" style="81" customWidth="1"/>
    <col min="13282" max="13283" width="21.7109375" style="81" customWidth="1"/>
    <col min="13284" max="13284" width="9.5703125" style="81" customWidth="1"/>
    <col min="13285" max="13285" width="8.5703125" style="81" customWidth="1"/>
    <col min="13286" max="13286" width="10.85546875" style="81" customWidth="1"/>
    <col min="13287" max="13287" width="10" style="81" customWidth="1"/>
    <col min="13288" max="13288" width="10.5703125" style="81" customWidth="1"/>
    <col min="13289" max="13289" width="8" style="81" customWidth="1"/>
    <col min="13290" max="13293" width="10.5703125" style="81" customWidth="1"/>
    <col min="13294" max="13294" width="14.28515625" style="81" customWidth="1"/>
    <col min="13295" max="13295" width="14.7109375" style="81" customWidth="1"/>
    <col min="13296" max="13296" width="13" style="81" customWidth="1"/>
    <col min="13297" max="13297" width="12.85546875" style="81" customWidth="1"/>
    <col min="13298" max="13298" width="15.85546875" style="81" customWidth="1"/>
    <col min="13299" max="13299" width="17.5703125" style="81" customWidth="1"/>
    <col min="13300" max="13300" width="16.140625" style="81" customWidth="1"/>
    <col min="13301" max="13301" width="18.140625" style="81" customWidth="1"/>
    <col min="13302" max="13309" width="19" style="81" customWidth="1"/>
    <col min="13310" max="13310" width="24.140625" style="81" customWidth="1"/>
    <col min="13311" max="13311" width="8.28515625" style="81" customWidth="1"/>
    <col min="13312" max="13312" width="11.28515625" style="81" customWidth="1"/>
    <col min="13313" max="13313" width="8.140625" style="81" customWidth="1"/>
    <col min="13314" max="13314" width="6.85546875" style="81" customWidth="1"/>
    <col min="13315" max="13315" width="9.5703125" style="81" customWidth="1"/>
    <col min="13316" max="13316" width="6.42578125" style="81" customWidth="1"/>
    <col min="13317" max="13317" width="8.42578125" style="81" customWidth="1"/>
    <col min="13318" max="13318" width="11.42578125" style="81" customWidth="1"/>
    <col min="13319" max="13319" width="9" style="81" customWidth="1"/>
    <col min="13320" max="13320" width="7.7109375" style="81" customWidth="1"/>
    <col min="13321" max="13321" width="10.28515625" style="81" customWidth="1"/>
    <col min="13322" max="13322" width="7" style="81" customWidth="1"/>
    <col min="13323" max="13323" width="7.7109375" style="81" customWidth="1"/>
    <col min="13324" max="13324" width="10.7109375" style="81" customWidth="1"/>
    <col min="13325" max="13325" width="8.42578125" style="81" customWidth="1"/>
    <col min="13326" max="13332" width="8.28515625" style="81" customWidth="1"/>
    <col min="13333" max="13333" width="9.85546875" style="81" customWidth="1"/>
    <col min="13334" max="13334" width="7" style="81" customWidth="1"/>
    <col min="13335" max="13335" width="7.85546875" style="81" customWidth="1"/>
    <col min="13336" max="13336" width="11" style="81" customWidth="1"/>
    <col min="13337" max="13337" width="7.7109375" style="81" customWidth="1"/>
    <col min="13338" max="13338" width="8.85546875" style="81" customWidth="1"/>
    <col min="13339" max="13529" width="9.140625" style="81"/>
    <col min="13530" max="13530" width="12.42578125" style="81" customWidth="1"/>
    <col min="13531" max="13531" width="35" style="81" customWidth="1"/>
    <col min="13532" max="13532" width="14" style="81" customWidth="1"/>
    <col min="13533" max="13533" width="8.7109375" style="81" customWidth="1"/>
    <col min="13534" max="13534" width="8.28515625" style="81" customWidth="1"/>
    <col min="13535" max="13535" width="14.85546875" style="81" customWidth="1"/>
    <col min="13536" max="13536" width="16.42578125" style="81" customWidth="1"/>
    <col min="13537" max="13537" width="18.28515625" style="81" customWidth="1"/>
    <col min="13538" max="13539" width="21.7109375" style="81" customWidth="1"/>
    <col min="13540" max="13540" width="9.5703125" style="81" customWidth="1"/>
    <col min="13541" max="13541" width="8.5703125" style="81" customWidth="1"/>
    <col min="13542" max="13542" width="10.85546875" style="81" customWidth="1"/>
    <col min="13543" max="13543" width="10" style="81" customWidth="1"/>
    <col min="13544" max="13544" width="10.5703125" style="81" customWidth="1"/>
    <col min="13545" max="13545" width="8" style="81" customWidth="1"/>
    <col min="13546" max="13549" width="10.5703125" style="81" customWidth="1"/>
    <col min="13550" max="13550" width="14.28515625" style="81" customWidth="1"/>
    <col min="13551" max="13551" width="14.7109375" style="81" customWidth="1"/>
    <col min="13552" max="13552" width="13" style="81" customWidth="1"/>
    <col min="13553" max="13553" width="12.85546875" style="81" customWidth="1"/>
    <col min="13554" max="13554" width="15.85546875" style="81" customWidth="1"/>
    <col min="13555" max="13555" width="17.5703125" style="81" customWidth="1"/>
    <col min="13556" max="13556" width="16.140625" style="81" customWidth="1"/>
    <col min="13557" max="13557" width="18.140625" style="81" customWidth="1"/>
    <col min="13558" max="13565" width="19" style="81" customWidth="1"/>
    <col min="13566" max="13566" width="24.140625" style="81" customWidth="1"/>
    <col min="13567" max="13567" width="8.28515625" style="81" customWidth="1"/>
    <col min="13568" max="13568" width="11.28515625" style="81" customWidth="1"/>
    <col min="13569" max="13569" width="8.140625" style="81" customWidth="1"/>
    <col min="13570" max="13570" width="6.85546875" style="81" customWidth="1"/>
    <col min="13571" max="13571" width="9.5703125" style="81" customWidth="1"/>
    <col min="13572" max="13572" width="6.42578125" style="81" customWidth="1"/>
    <col min="13573" max="13573" width="8.42578125" style="81" customWidth="1"/>
    <col min="13574" max="13574" width="11.42578125" style="81" customWidth="1"/>
    <col min="13575" max="13575" width="9" style="81" customWidth="1"/>
    <col min="13576" max="13576" width="7.7109375" style="81" customWidth="1"/>
    <col min="13577" max="13577" width="10.28515625" style="81" customWidth="1"/>
    <col min="13578" max="13578" width="7" style="81" customWidth="1"/>
    <col min="13579" max="13579" width="7.7109375" style="81" customWidth="1"/>
    <col min="13580" max="13580" width="10.7109375" style="81" customWidth="1"/>
    <col min="13581" max="13581" width="8.42578125" style="81" customWidth="1"/>
    <col min="13582" max="13588" width="8.28515625" style="81" customWidth="1"/>
    <col min="13589" max="13589" width="9.85546875" style="81" customWidth="1"/>
    <col min="13590" max="13590" width="7" style="81" customWidth="1"/>
    <col min="13591" max="13591" width="7.85546875" style="81" customWidth="1"/>
    <col min="13592" max="13592" width="11" style="81" customWidth="1"/>
    <col min="13593" max="13593" width="7.7109375" style="81" customWidth="1"/>
    <col min="13594" max="13594" width="8.85546875" style="81" customWidth="1"/>
    <col min="13595" max="13785" width="9.140625" style="81"/>
    <col min="13786" max="13786" width="12.42578125" style="81" customWidth="1"/>
    <col min="13787" max="13787" width="35" style="81" customWidth="1"/>
    <col min="13788" max="13788" width="14" style="81" customWidth="1"/>
    <col min="13789" max="13789" width="8.7109375" style="81" customWidth="1"/>
    <col min="13790" max="13790" width="8.28515625" style="81" customWidth="1"/>
    <col min="13791" max="13791" width="14.85546875" style="81" customWidth="1"/>
    <col min="13792" max="13792" width="16.42578125" style="81" customWidth="1"/>
    <col min="13793" max="13793" width="18.28515625" style="81" customWidth="1"/>
    <col min="13794" max="13795" width="21.7109375" style="81" customWidth="1"/>
    <col min="13796" max="13796" width="9.5703125" style="81" customWidth="1"/>
    <col min="13797" max="13797" width="8.5703125" style="81" customWidth="1"/>
    <col min="13798" max="13798" width="10.85546875" style="81" customWidth="1"/>
    <col min="13799" max="13799" width="10" style="81" customWidth="1"/>
    <col min="13800" max="13800" width="10.5703125" style="81" customWidth="1"/>
    <col min="13801" max="13801" width="8" style="81" customWidth="1"/>
    <col min="13802" max="13805" width="10.5703125" style="81" customWidth="1"/>
    <col min="13806" max="13806" width="14.28515625" style="81" customWidth="1"/>
    <col min="13807" max="13807" width="14.7109375" style="81" customWidth="1"/>
    <col min="13808" max="13808" width="13" style="81" customWidth="1"/>
    <col min="13809" max="13809" width="12.85546875" style="81" customWidth="1"/>
    <col min="13810" max="13810" width="15.85546875" style="81" customWidth="1"/>
    <col min="13811" max="13811" width="17.5703125" style="81" customWidth="1"/>
    <col min="13812" max="13812" width="16.140625" style="81" customWidth="1"/>
    <col min="13813" max="13813" width="18.140625" style="81" customWidth="1"/>
    <col min="13814" max="13821" width="19" style="81" customWidth="1"/>
    <col min="13822" max="13822" width="24.140625" style="81" customWidth="1"/>
    <col min="13823" max="13823" width="8.28515625" style="81" customWidth="1"/>
    <col min="13824" max="13824" width="11.28515625" style="81" customWidth="1"/>
    <col min="13825" max="13825" width="8.140625" style="81" customWidth="1"/>
    <col min="13826" max="13826" width="6.85546875" style="81" customWidth="1"/>
    <col min="13827" max="13827" width="9.5703125" style="81" customWidth="1"/>
    <col min="13828" max="13828" width="6.42578125" style="81" customWidth="1"/>
    <col min="13829" max="13829" width="8.42578125" style="81" customWidth="1"/>
    <col min="13830" max="13830" width="11.42578125" style="81" customWidth="1"/>
    <col min="13831" max="13831" width="9" style="81" customWidth="1"/>
    <col min="13832" max="13832" width="7.7109375" style="81" customWidth="1"/>
    <col min="13833" max="13833" width="10.28515625" style="81" customWidth="1"/>
    <col min="13834" max="13834" width="7" style="81" customWidth="1"/>
    <col min="13835" max="13835" width="7.7109375" style="81" customWidth="1"/>
    <col min="13836" max="13836" width="10.7109375" style="81" customWidth="1"/>
    <col min="13837" max="13837" width="8.42578125" style="81" customWidth="1"/>
    <col min="13838" max="13844" width="8.28515625" style="81" customWidth="1"/>
    <col min="13845" max="13845" width="9.85546875" style="81" customWidth="1"/>
    <col min="13846" max="13846" width="7" style="81" customWidth="1"/>
    <col min="13847" max="13847" width="7.85546875" style="81" customWidth="1"/>
    <col min="13848" max="13848" width="11" style="81" customWidth="1"/>
    <col min="13849" max="13849" width="7.7109375" style="81" customWidth="1"/>
    <col min="13850" max="13850" width="8.85546875" style="81" customWidth="1"/>
    <col min="13851" max="14041" width="9.140625" style="81"/>
    <col min="14042" max="14042" width="12.42578125" style="81" customWidth="1"/>
    <col min="14043" max="14043" width="35" style="81" customWidth="1"/>
    <col min="14044" max="14044" width="14" style="81" customWidth="1"/>
    <col min="14045" max="14045" width="8.7109375" style="81" customWidth="1"/>
    <col min="14046" max="14046" width="8.28515625" style="81" customWidth="1"/>
    <col min="14047" max="14047" width="14.85546875" style="81" customWidth="1"/>
    <col min="14048" max="14048" width="16.42578125" style="81" customWidth="1"/>
    <col min="14049" max="14049" width="18.28515625" style="81" customWidth="1"/>
    <col min="14050" max="14051" width="21.7109375" style="81" customWidth="1"/>
    <col min="14052" max="14052" width="9.5703125" style="81" customWidth="1"/>
    <col min="14053" max="14053" width="8.5703125" style="81" customWidth="1"/>
    <col min="14054" max="14054" width="10.85546875" style="81" customWidth="1"/>
    <col min="14055" max="14055" width="10" style="81" customWidth="1"/>
    <col min="14056" max="14056" width="10.5703125" style="81" customWidth="1"/>
    <col min="14057" max="14057" width="8" style="81" customWidth="1"/>
    <col min="14058" max="14061" width="10.5703125" style="81" customWidth="1"/>
    <col min="14062" max="14062" width="14.28515625" style="81" customWidth="1"/>
    <col min="14063" max="14063" width="14.7109375" style="81" customWidth="1"/>
    <col min="14064" max="14064" width="13" style="81" customWidth="1"/>
    <col min="14065" max="14065" width="12.85546875" style="81" customWidth="1"/>
    <col min="14066" max="14066" width="15.85546875" style="81" customWidth="1"/>
    <col min="14067" max="14067" width="17.5703125" style="81" customWidth="1"/>
    <col min="14068" max="14068" width="16.140625" style="81" customWidth="1"/>
    <col min="14069" max="14069" width="18.140625" style="81" customWidth="1"/>
    <col min="14070" max="14077" width="19" style="81" customWidth="1"/>
    <col min="14078" max="14078" width="24.140625" style="81" customWidth="1"/>
    <col min="14079" max="14079" width="8.28515625" style="81" customWidth="1"/>
    <col min="14080" max="14080" width="11.28515625" style="81" customWidth="1"/>
    <col min="14081" max="14081" width="8.140625" style="81" customWidth="1"/>
    <col min="14082" max="14082" width="6.85546875" style="81" customWidth="1"/>
    <col min="14083" max="14083" width="9.5703125" style="81" customWidth="1"/>
    <col min="14084" max="14084" width="6.42578125" style="81" customWidth="1"/>
    <col min="14085" max="14085" width="8.42578125" style="81" customWidth="1"/>
    <col min="14086" max="14086" width="11.42578125" style="81" customWidth="1"/>
    <col min="14087" max="14087" width="9" style="81" customWidth="1"/>
    <col min="14088" max="14088" width="7.7109375" style="81" customWidth="1"/>
    <col min="14089" max="14089" width="10.28515625" style="81" customWidth="1"/>
    <col min="14090" max="14090" width="7" style="81" customWidth="1"/>
    <col min="14091" max="14091" width="7.7109375" style="81" customWidth="1"/>
    <col min="14092" max="14092" width="10.7109375" style="81" customWidth="1"/>
    <col min="14093" max="14093" width="8.42578125" style="81" customWidth="1"/>
    <col min="14094" max="14100" width="8.28515625" style="81" customWidth="1"/>
    <col min="14101" max="14101" width="9.85546875" style="81" customWidth="1"/>
    <col min="14102" max="14102" width="7" style="81" customWidth="1"/>
    <col min="14103" max="14103" width="7.85546875" style="81" customWidth="1"/>
    <col min="14104" max="14104" width="11" style="81" customWidth="1"/>
    <col min="14105" max="14105" width="7.7109375" style="81" customWidth="1"/>
    <col min="14106" max="14106" width="8.85546875" style="81" customWidth="1"/>
    <col min="14107" max="14297" width="9.140625" style="81"/>
    <col min="14298" max="14298" width="12.42578125" style="81" customWidth="1"/>
    <col min="14299" max="14299" width="35" style="81" customWidth="1"/>
    <col min="14300" max="14300" width="14" style="81" customWidth="1"/>
    <col min="14301" max="14301" width="8.7109375" style="81" customWidth="1"/>
    <col min="14302" max="14302" width="8.28515625" style="81" customWidth="1"/>
    <col min="14303" max="14303" width="14.85546875" style="81" customWidth="1"/>
    <col min="14304" max="14304" width="16.42578125" style="81" customWidth="1"/>
    <col min="14305" max="14305" width="18.28515625" style="81" customWidth="1"/>
    <col min="14306" max="14307" width="21.7109375" style="81" customWidth="1"/>
    <col min="14308" max="14308" width="9.5703125" style="81" customWidth="1"/>
    <col min="14309" max="14309" width="8.5703125" style="81" customWidth="1"/>
    <col min="14310" max="14310" width="10.85546875" style="81" customWidth="1"/>
    <col min="14311" max="14311" width="10" style="81" customWidth="1"/>
    <col min="14312" max="14312" width="10.5703125" style="81" customWidth="1"/>
    <col min="14313" max="14313" width="8" style="81" customWidth="1"/>
    <col min="14314" max="14317" width="10.5703125" style="81" customWidth="1"/>
    <col min="14318" max="14318" width="14.28515625" style="81" customWidth="1"/>
    <col min="14319" max="14319" width="14.7109375" style="81" customWidth="1"/>
    <col min="14320" max="14320" width="13" style="81" customWidth="1"/>
    <col min="14321" max="14321" width="12.85546875" style="81" customWidth="1"/>
    <col min="14322" max="14322" width="15.85546875" style="81" customWidth="1"/>
    <col min="14323" max="14323" width="17.5703125" style="81" customWidth="1"/>
    <col min="14324" max="14324" width="16.140625" style="81" customWidth="1"/>
    <col min="14325" max="14325" width="18.140625" style="81" customWidth="1"/>
    <col min="14326" max="14333" width="19" style="81" customWidth="1"/>
    <col min="14334" max="14334" width="24.140625" style="81" customWidth="1"/>
    <col min="14335" max="14335" width="8.28515625" style="81" customWidth="1"/>
    <col min="14336" max="14336" width="11.28515625" style="81" customWidth="1"/>
    <col min="14337" max="14337" width="8.140625" style="81" customWidth="1"/>
    <col min="14338" max="14338" width="6.85546875" style="81" customWidth="1"/>
    <col min="14339" max="14339" width="9.5703125" style="81" customWidth="1"/>
    <col min="14340" max="14340" width="6.42578125" style="81" customWidth="1"/>
    <col min="14341" max="14341" width="8.42578125" style="81" customWidth="1"/>
    <col min="14342" max="14342" width="11.42578125" style="81" customWidth="1"/>
    <col min="14343" max="14343" width="9" style="81" customWidth="1"/>
    <col min="14344" max="14344" width="7.7109375" style="81" customWidth="1"/>
    <col min="14345" max="14345" width="10.28515625" style="81" customWidth="1"/>
    <col min="14346" max="14346" width="7" style="81" customWidth="1"/>
    <col min="14347" max="14347" width="7.7109375" style="81" customWidth="1"/>
    <col min="14348" max="14348" width="10.7109375" style="81" customWidth="1"/>
    <col min="14349" max="14349" width="8.42578125" style="81" customWidth="1"/>
    <col min="14350" max="14356" width="8.28515625" style="81" customWidth="1"/>
    <col min="14357" max="14357" width="9.85546875" style="81" customWidth="1"/>
    <col min="14358" max="14358" width="7" style="81" customWidth="1"/>
    <col min="14359" max="14359" width="7.85546875" style="81" customWidth="1"/>
    <col min="14360" max="14360" width="11" style="81" customWidth="1"/>
    <col min="14361" max="14361" width="7.7109375" style="81" customWidth="1"/>
    <col min="14362" max="14362" width="8.85546875" style="81" customWidth="1"/>
    <col min="14363" max="14553" width="9.140625" style="81"/>
    <col min="14554" max="14554" width="12.42578125" style="81" customWidth="1"/>
    <col min="14555" max="14555" width="35" style="81" customWidth="1"/>
    <col min="14556" max="14556" width="14" style="81" customWidth="1"/>
    <col min="14557" max="14557" width="8.7109375" style="81" customWidth="1"/>
    <col min="14558" max="14558" width="8.28515625" style="81" customWidth="1"/>
    <col min="14559" max="14559" width="14.85546875" style="81" customWidth="1"/>
    <col min="14560" max="14560" width="16.42578125" style="81" customWidth="1"/>
    <col min="14561" max="14561" width="18.28515625" style="81" customWidth="1"/>
    <col min="14562" max="14563" width="21.7109375" style="81" customWidth="1"/>
    <col min="14564" max="14564" width="9.5703125" style="81" customWidth="1"/>
    <col min="14565" max="14565" width="8.5703125" style="81" customWidth="1"/>
    <col min="14566" max="14566" width="10.85546875" style="81" customWidth="1"/>
    <col min="14567" max="14567" width="10" style="81" customWidth="1"/>
    <col min="14568" max="14568" width="10.5703125" style="81" customWidth="1"/>
    <col min="14569" max="14569" width="8" style="81" customWidth="1"/>
    <col min="14570" max="14573" width="10.5703125" style="81" customWidth="1"/>
    <col min="14574" max="14574" width="14.28515625" style="81" customWidth="1"/>
    <col min="14575" max="14575" width="14.7109375" style="81" customWidth="1"/>
    <col min="14576" max="14576" width="13" style="81" customWidth="1"/>
    <col min="14577" max="14577" width="12.85546875" style="81" customWidth="1"/>
    <col min="14578" max="14578" width="15.85546875" style="81" customWidth="1"/>
    <col min="14579" max="14579" width="17.5703125" style="81" customWidth="1"/>
    <col min="14580" max="14580" width="16.140625" style="81" customWidth="1"/>
    <col min="14581" max="14581" width="18.140625" style="81" customWidth="1"/>
    <col min="14582" max="14589" width="19" style="81" customWidth="1"/>
    <col min="14590" max="14590" width="24.140625" style="81" customWidth="1"/>
    <col min="14591" max="14591" width="8.28515625" style="81" customWidth="1"/>
    <col min="14592" max="14592" width="11.28515625" style="81" customWidth="1"/>
    <col min="14593" max="14593" width="8.140625" style="81" customWidth="1"/>
    <col min="14594" max="14594" width="6.85546875" style="81" customWidth="1"/>
    <col min="14595" max="14595" width="9.5703125" style="81" customWidth="1"/>
    <col min="14596" max="14596" width="6.42578125" style="81" customWidth="1"/>
    <col min="14597" max="14597" width="8.42578125" style="81" customWidth="1"/>
    <col min="14598" max="14598" width="11.42578125" style="81" customWidth="1"/>
    <col min="14599" max="14599" width="9" style="81" customWidth="1"/>
    <col min="14600" max="14600" width="7.7109375" style="81" customWidth="1"/>
    <col min="14601" max="14601" width="10.28515625" style="81" customWidth="1"/>
    <col min="14602" max="14602" width="7" style="81" customWidth="1"/>
    <col min="14603" max="14603" width="7.7109375" style="81" customWidth="1"/>
    <col min="14604" max="14604" width="10.7109375" style="81" customWidth="1"/>
    <col min="14605" max="14605" width="8.42578125" style="81" customWidth="1"/>
    <col min="14606" max="14612" width="8.28515625" style="81" customWidth="1"/>
    <col min="14613" max="14613" width="9.85546875" style="81" customWidth="1"/>
    <col min="14614" max="14614" width="7" style="81" customWidth="1"/>
    <col min="14615" max="14615" width="7.85546875" style="81" customWidth="1"/>
    <col min="14616" max="14616" width="11" style="81" customWidth="1"/>
    <col min="14617" max="14617" width="7.7109375" style="81" customWidth="1"/>
    <col min="14618" max="14618" width="8.85546875" style="81" customWidth="1"/>
    <col min="14619" max="14809" width="9.140625" style="81"/>
    <col min="14810" max="14810" width="12.42578125" style="81" customWidth="1"/>
    <col min="14811" max="14811" width="35" style="81" customWidth="1"/>
    <col min="14812" max="14812" width="14" style="81" customWidth="1"/>
    <col min="14813" max="14813" width="8.7109375" style="81" customWidth="1"/>
    <col min="14814" max="14814" width="8.28515625" style="81" customWidth="1"/>
    <col min="14815" max="14815" width="14.85546875" style="81" customWidth="1"/>
    <col min="14816" max="14816" width="16.42578125" style="81" customWidth="1"/>
    <col min="14817" max="14817" width="18.28515625" style="81" customWidth="1"/>
    <col min="14818" max="14819" width="21.7109375" style="81" customWidth="1"/>
    <col min="14820" max="14820" width="9.5703125" style="81" customWidth="1"/>
    <col min="14821" max="14821" width="8.5703125" style="81" customWidth="1"/>
    <col min="14822" max="14822" width="10.85546875" style="81" customWidth="1"/>
    <col min="14823" max="14823" width="10" style="81" customWidth="1"/>
    <col min="14824" max="14824" width="10.5703125" style="81" customWidth="1"/>
    <col min="14825" max="14825" width="8" style="81" customWidth="1"/>
    <col min="14826" max="14829" width="10.5703125" style="81" customWidth="1"/>
    <col min="14830" max="14830" width="14.28515625" style="81" customWidth="1"/>
    <col min="14831" max="14831" width="14.7109375" style="81" customWidth="1"/>
    <col min="14832" max="14832" width="13" style="81" customWidth="1"/>
    <col min="14833" max="14833" width="12.85546875" style="81" customWidth="1"/>
    <col min="14834" max="14834" width="15.85546875" style="81" customWidth="1"/>
    <col min="14835" max="14835" width="17.5703125" style="81" customWidth="1"/>
    <col min="14836" max="14836" width="16.140625" style="81" customWidth="1"/>
    <col min="14837" max="14837" width="18.140625" style="81" customWidth="1"/>
    <col min="14838" max="14845" width="19" style="81" customWidth="1"/>
    <col min="14846" max="14846" width="24.140625" style="81" customWidth="1"/>
    <col min="14847" max="14847" width="8.28515625" style="81" customWidth="1"/>
    <col min="14848" max="14848" width="11.28515625" style="81" customWidth="1"/>
    <col min="14849" max="14849" width="8.140625" style="81" customWidth="1"/>
    <col min="14850" max="14850" width="6.85546875" style="81" customWidth="1"/>
    <col min="14851" max="14851" width="9.5703125" style="81" customWidth="1"/>
    <col min="14852" max="14852" width="6.42578125" style="81" customWidth="1"/>
    <col min="14853" max="14853" width="8.42578125" style="81" customWidth="1"/>
    <col min="14854" max="14854" width="11.42578125" style="81" customWidth="1"/>
    <col min="14855" max="14855" width="9" style="81" customWidth="1"/>
    <col min="14856" max="14856" width="7.7109375" style="81" customWidth="1"/>
    <col min="14857" max="14857" width="10.28515625" style="81" customWidth="1"/>
    <col min="14858" max="14858" width="7" style="81" customWidth="1"/>
    <col min="14859" max="14859" width="7.7109375" style="81" customWidth="1"/>
    <col min="14860" max="14860" width="10.7109375" style="81" customWidth="1"/>
    <col min="14861" max="14861" width="8.42578125" style="81" customWidth="1"/>
    <col min="14862" max="14868" width="8.28515625" style="81" customWidth="1"/>
    <col min="14869" max="14869" width="9.85546875" style="81" customWidth="1"/>
    <col min="14870" max="14870" width="7" style="81" customWidth="1"/>
    <col min="14871" max="14871" width="7.85546875" style="81" customWidth="1"/>
    <col min="14872" max="14872" width="11" style="81" customWidth="1"/>
    <col min="14873" max="14873" width="7.7109375" style="81" customWidth="1"/>
    <col min="14874" max="14874" width="8.85546875" style="81" customWidth="1"/>
    <col min="14875" max="15065" width="9.140625" style="81"/>
    <col min="15066" max="15066" width="12.42578125" style="81" customWidth="1"/>
    <col min="15067" max="15067" width="35" style="81" customWidth="1"/>
    <col min="15068" max="15068" width="14" style="81" customWidth="1"/>
    <col min="15069" max="15069" width="8.7109375" style="81" customWidth="1"/>
    <col min="15070" max="15070" width="8.28515625" style="81" customWidth="1"/>
    <col min="15071" max="15071" width="14.85546875" style="81" customWidth="1"/>
    <col min="15072" max="15072" width="16.42578125" style="81" customWidth="1"/>
    <col min="15073" max="15073" width="18.28515625" style="81" customWidth="1"/>
    <col min="15074" max="15075" width="21.7109375" style="81" customWidth="1"/>
    <col min="15076" max="15076" width="9.5703125" style="81" customWidth="1"/>
    <col min="15077" max="15077" width="8.5703125" style="81" customWidth="1"/>
    <col min="15078" max="15078" width="10.85546875" style="81" customWidth="1"/>
    <col min="15079" max="15079" width="10" style="81" customWidth="1"/>
    <col min="15080" max="15080" width="10.5703125" style="81" customWidth="1"/>
    <col min="15081" max="15081" width="8" style="81" customWidth="1"/>
    <col min="15082" max="15085" width="10.5703125" style="81" customWidth="1"/>
    <col min="15086" max="15086" width="14.28515625" style="81" customWidth="1"/>
    <col min="15087" max="15087" width="14.7109375" style="81" customWidth="1"/>
    <col min="15088" max="15088" width="13" style="81" customWidth="1"/>
    <col min="15089" max="15089" width="12.85546875" style="81" customWidth="1"/>
    <col min="15090" max="15090" width="15.85546875" style="81" customWidth="1"/>
    <col min="15091" max="15091" width="17.5703125" style="81" customWidth="1"/>
    <col min="15092" max="15092" width="16.140625" style="81" customWidth="1"/>
    <col min="15093" max="15093" width="18.140625" style="81" customWidth="1"/>
    <col min="15094" max="15101" width="19" style="81" customWidth="1"/>
    <col min="15102" max="15102" width="24.140625" style="81" customWidth="1"/>
    <col min="15103" max="15103" width="8.28515625" style="81" customWidth="1"/>
    <col min="15104" max="15104" width="11.28515625" style="81" customWidth="1"/>
    <col min="15105" max="15105" width="8.140625" style="81" customWidth="1"/>
    <col min="15106" max="15106" width="6.85546875" style="81" customWidth="1"/>
    <col min="15107" max="15107" width="9.5703125" style="81" customWidth="1"/>
    <col min="15108" max="15108" width="6.42578125" style="81" customWidth="1"/>
    <col min="15109" max="15109" width="8.42578125" style="81" customWidth="1"/>
    <col min="15110" max="15110" width="11.42578125" style="81" customWidth="1"/>
    <col min="15111" max="15111" width="9" style="81" customWidth="1"/>
    <col min="15112" max="15112" width="7.7109375" style="81" customWidth="1"/>
    <col min="15113" max="15113" width="10.28515625" style="81" customWidth="1"/>
    <col min="15114" max="15114" width="7" style="81" customWidth="1"/>
    <col min="15115" max="15115" width="7.7109375" style="81" customWidth="1"/>
    <col min="15116" max="15116" width="10.7109375" style="81" customWidth="1"/>
    <col min="15117" max="15117" width="8.42578125" style="81" customWidth="1"/>
    <col min="15118" max="15124" width="8.28515625" style="81" customWidth="1"/>
    <col min="15125" max="15125" width="9.85546875" style="81" customWidth="1"/>
    <col min="15126" max="15126" width="7" style="81" customWidth="1"/>
    <col min="15127" max="15127" width="7.85546875" style="81" customWidth="1"/>
    <col min="15128" max="15128" width="11" style="81" customWidth="1"/>
    <col min="15129" max="15129" width="7.7109375" style="81" customWidth="1"/>
    <col min="15130" max="15130" width="8.85546875" style="81" customWidth="1"/>
    <col min="15131" max="15321" width="9.140625" style="81"/>
    <col min="15322" max="15322" width="12.42578125" style="81" customWidth="1"/>
    <col min="15323" max="15323" width="35" style="81" customWidth="1"/>
    <col min="15324" max="15324" width="14" style="81" customWidth="1"/>
    <col min="15325" max="15325" width="8.7109375" style="81" customWidth="1"/>
    <col min="15326" max="15326" width="8.28515625" style="81" customWidth="1"/>
    <col min="15327" max="15327" width="14.85546875" style="81" customWidth="1"/>
    <col min="15328" max="15328" width="16.42578125" style="81" customWidth="1"/>
    <col min="15329" max="15329" width="18.28515625" style="81" customWidth="1"/>
    <col min="15330" max="15331" width="21.7109375" style="81" customWidth="1"/>
    <col min="15332" max="15332" width="9.5703125" style="81" customWidth="1"/>
    <col min="15333" max="15333" width="8.5703125" style="81" customWidth="1"/>
    <col min="15334" max="15334" width="10.85546875" style="81" customWidth="1"/>
    <col min="15335" max="15335" width="10" style="81" customWidth="1"/>
    <col min="15336" max="15336" width="10.5703125" style="81" customWidth="1"/>
    <col min="15337" max="15337" width="8" style="81" customWidth="1"/>
    <col min="15338" max="15341" width="10.5703125" style="81" customWidth="1"/>
    <col min="15342" max="15342" width="14.28515625" style="81" customWidth="1"/>
    <col min="15343" max="15343" width="14.7109375" style="81" customWidth="1"/>
    <col min="15344" max="15344" width="13" style="81" customWidth="1"/>
    <col min="15345" max="15345" width="12.85546875" style="81" customWidth="1"/>
    <col min="15346" max="15346" width="15.85546875" style="81" customWidth="1"/>
    <col min="15347" max="15347" width="17.5703125" style="81" customWidth="1"/>
    <col min="15348" max="15348" width="16.140625" style="81" customWidth="1"/>
    <col min="15349" max="15349" width="18.140625" style="81" customWidth="1"/>
    <col min="15350" max="15357" width="19" style="81" customWidth="1"/>
    <col min="15358" max="15358" width="24.140625" style="81" customWidth="1"/>
    <col min="15359" max="15359" width="8.28515625" style="81" customWidth="1"/>
    <col min="15360" max="15360" width="11.28515625" style="81" customWidth="1"/>
    <col min="15361" max="15361" width="8.140625" style="81" customWidth="1"/>
    <col min="15362" max="15362" width="6.85546875" style="81" customWidth="1"/>
    <col min="15363" max="15363" width="9.5703125" style="81" customWidth="1"/>
    <col min="15364" max="15364" width="6.42578125" style="81" customWidth="1"/>
    <col min="15365" max="15365" width="8.42578125" style="81" customWidth="1"/>
    <col min="15366" max="15366" width="11.42578125" style="81" customWidth="1"/>
    <col min="15367" max="15367" width="9" style="81" customWidth="1"/>
    <col min="15368" max="15368" width="7.7109375" style="81" customWidth="1"/>
    <col min="15369" max="15369" width="10.28515625" style="81" customWidth="1"/>
    <col min="15370" max="15370" width="7" style="81" customWidth="1"/>
    <col min="15371" max="15371" width="7.7109375" style="81" customWidth="1"/>
    <col min="15372" max="15372" width="10.7109375" style="81" customWidth="1"/>
    <col min="15373" max="15373" width="8.42578125" style="81" customWidth="1"/>
    <col min="15374" max="15380" width="8.28515625" style="81" customWidth="1"/>
    <col min="15381" max="15381" width="9.85546875" style="81" customWidth="1"/>
    <col min="15382" max="15382" width="7" style="81" customWidth="1"/>
    <col min="15383" max="15383" width="7.85546875" style="81" customWidth="1"/>
    <col min="15384" max="15384" width="11" style="81" customWidth="1"/>
    <col min="15385" max="15385" width="7.7109375" style="81" customWidth="1"/>
    <col min="15386" max="15386" width="8.85546875" style="81" customWidth="1"/>
    <col min="15387" max="15577" width="9.140625" style="81"/>
    <col min="15578" max="15578" width="12.42578125" style="81" customWidth="1"/>
    <col min="15579" max="15579" width="35" style="81" customWidth="1"/>
    <col min="15580" max="15580" width="14" style="81" customWidth="1"/>
    <col min="15581" max="15581" width="8.7109375" style="81" customWidth="1"/>
    <col min="15582" max="15582" width="8.28515625" style="81" customWidth="1"/>
    <col min="15583" max="15583" width="14.85546875" style="81" customWidth="1"/>
    <col min="15584" max="15584" width="16.42578125" style="81" customWidth="1"/>
    <col min="15585" max="15585" width="18.28515625" style="81" customWidth="1"/>
    <col min="15586" max="15587" width="21.7109375" style="81" customWidth="1"/>
    <col min="15588" max="15588" width="9.5703125" style="81" customWidth="1"/>
    <col min="15589" max="15589" width="8.5703125" style="81" customWidth="1"/>
    <col min="15590" max="15590" width="10.85546875" style="81" customWidth="1"/>
    <col min="15591" max="15591" width="10" style="81" customWidth="1"/>
    <col min="15592" max="15592" width="10.5703125" style="81" customWidth="1"/>
    <col min="15593" max="15593" width="8" style="81" customWidth="1"/>
    <col min="15594" max="15597" width="10.5703125" style="81" customWidth="1"/>
    <col min="15598" max="15598" width="14.28515625" style="81" customWidth="1"/>
    <col min="15599" max="15599" width="14.7109375" style="81" customWidth="1"/>
    <col min="15600" max="15600" width="13" style="81" customWidth="1"/>
    <col min="15601" max="15601" width="12.85546875" style="81" customWidth="1"/>
    <col min="15602" max="15602" width="15.85546875" style="81" customWidth="1"/>
    <col min="15603" max="15603" width="17.5703125" style="81" customWidth="1"/>
    <col min="15604" max="15604" width="16.140625" style="81" customWidth="1"/>
    <col min="15605" max="15605" width="18.140625" style="81" customWidth="1"/>
    <col min="15606" max="15613" width="19" style="81" customWidth="1"/>
    <col min="15614" max="15614" width="24.140625" style="81" customWidth="1"/>
    <col min="15615" max="15615" width="8.28515625" style="81" customWidth="1"/>
    <col min="15616" max="15616" width="11.28515625" style="81" customWidth="1"/>
    <col min="15617" max="15617" width="8.140625" style="81" customWidth="1"/>
    <col min="15618" max="15618" width="6.85546875" style="81" customWidth="1"/>
    <col min="15619" max="15619" width="9.5703125" style="81" customWidth="1"/>
    <col min="15620" max="15620" width="6.42578125" style="81" customWidth="1"/>
    <col min="15621" max="15621" width="8.42578125" style="81" customWidth="1"/>
    <col min="15622" max="15622" width="11.42578125" style="81" customWidth="1"/>
    <col min="15623" max="15623" width="9" style="81" customWidth="1"/>
    <col min="15624" max="15624" width="7.7109375" style="81" customWidth="1"/>
    <col min="15625" max="15625" width="10.28515625" style="81" customWidth="1"/>
    <col min="15626" max="15626" width="7" style="81" customWidth="1"/>
    <col min="15627" max="15627" width="7.7109375" style="81" customWidth="1"/>
    <col min="15628" max="15628" width="10.7109375" style="81" customWidth="1"/>
    <col min="15629" max="15629" width="8.42578125" style="81" customWidth="1"/>
    <col min="15630" max="15636" width="8.28515625" style="81" customWidth="1"/>
    <col min="15637" max="15637" width="9.85546875" style="81" customWidth="1"/>
    <col min="15638" max="15638" width="7" style="81" customWidth="1"/>
    <col min="15639" max="15639" width="7.85546875" style="81" customWidth="1"/>
    <col min="15640" max="15640" width="11" style="81" customWidth="1"/>
    <col min="15641" max="15641" width="7.7109375" style="81" customWidth="1"/>
    <col min="15642" max="15642" width="8.85546875" style="81" customWidth="1"/>
    <col min="15643" max="15833" width="9.140625" style="81"/>
    <col min="15834" max="15834" width="12.42578125" style="81" customWidth="1"/>
    <col min="15835" max="15835" width="35" style="81" customWidth="1"/>
    <col min="15836" max="15836" width="14" style="81" customWidth="1"/>
    <col min="15837" max="15837" width="8.7109375" style="81" customWidth="1"/>
    <col min="15838" max="15838" width="8.28515625" style="81" customWidth="1"/>
    <col min="15839" max="15839" width="14.85546875" style="81" customWidth="1"/>
    <col min="15840" max="15840" width="16.42578125" style="81" customWidth="1"/>
    <col min="15841" max="15841" width="18.28515625" style="81" customWidth="1"/>
    <col min="15842" max="15843" width="21.7109375" style="81" customWidth="1"/>
    <col min="15844" max="15844" width="9.5703125" style="81" customWidth="1"/>
    <col min="15845" max="15845" width="8.5703125" style="81" customWidth="1"/>
    <col min="15846" max="15846" width="10.85546875" style="81" customWidth="1"/>
    <col min="15847" max="15847" width="10" style="81" customWidth="1"/>
    <col min="15848" max="15848" width="10.5703125" style="81" customWidth="1"/>
    <col min="15849" max="15849" width="8" style="81" customWidth="1"/>
    <col min="15850" max="15853" width="10.5703125" style="81" customWidth="1"/>
    <col min="15854" max="15854" width="14.28515625" style="81" customWidth="1"/>
    <col min="15855" max="15855" width="14.7109375" style="81" customWidth="1"/>
    <col min="15856" max="15856" width="13" style="81" customWidth="1"/>
    <col min="15857" max="15857" width="12.85546875" style="81" customWidth="1"/>
    <col min="15858" max="15858" width="15.85546875" style="81" customWidth="1"/>
    <col min="15859" max="15859" width="17.5703125" style="81" customWidth="1"/>
    <col min="15860" max="15860" width="16.140625" style="81" customWidth="1"/>
    <col min="15861" max="15861" width="18.140625" style="81" customWidth="1"/>
    <col min="15862" max="15869" width="19" style="81" customWidth="1"/>
    <col min="15870" max="15870" width="24.140625" style="81" customWidth="1"/>
    <col min="15871" max="15871" width="8.28515625" style="81" customWidth="1"/>
    <col min="15872" max="15872" width="11.28515625" style="81" customWidth="1"/>
    <col min="15873" max="15873" width="8.140625" style="81" customWidth="1"/>
    <col min="15874" max="15874" width="6.85546875" style="81" customWidth="1"/>
    <col min="15875" max="15875" width="9.5703125" style="81" customWidth="1"/>
    <col min="15876" max="15876" width="6.42578125" style="81" customWidth="1"/>
    <col min="15877" max="15877" width="8.42578125" style="81" customWidth="1"/>
    <col min="15878" max="15878" width="11.42578125" style="81" customWidth="1"/>
    <col min="15879" max="15879" width="9" style="81" customWidth="1"/>
    <col min="15880" max="15880" width="7.7109375" style="81" customWidth="1"/>
    <col min="15881" max="15881" width="10.28515625" style="81" customWidth="1"/>
    <col min="15882" max="15882" width="7" style="81" customWidth="1"/>
    <col min="15883" max="15883" width="7.7109375" style="81" customWidth="1"/>
    <col min="15884" max="15884" width="10.7109375" style="81" customWidth="1"/>
    <col min="15885" max="15885" width="8.42578125" style="81" customWidth="1"/>
    <col min="15886" max="15892" width="8.28515625" style="81" customWidth="1"/>
    <col min="15893" max="15893" width="9.85546875" style="81" customWidth="1"/>
    <col min="15894" max="15894" width="7" style="81" customWidth="1"/>
    <col min="15895" max="15895" width="7.85546875" style="81" customWidth="1"/>
    <col min="15896" max="15896" width="11" style="81" customWidth="1"/>
    <col min="15897" max="15897" width="7.7109375" style="81" customWidth="1"/>
    <col min="15898" max="15898" width="8.85546875" style="81" customWidth="1"/>
    <col min="15899" max="16089" width="9.140625" style="81"/>
    <col min="16090" max="16090" width="12.42578125" style="81" customWidth="1"/>
    <col min="16091" max="16091" width="35" style="81" customWidth="1"/>
    <col min="16092" max="16092" width="14" style="81" customWidth="1"/>
    <col min="16093" max="16093" width="8.7109375" style="81" customWidth="1"/>
    <col min="16094" max="16094" width="8.28515625" style="81" customWidth="1"/>
    <col min="16095" max="16095" width="14.85546875" style="81" customWidth="1"/>
    <col min="16096" max="16096" width="16.42578125" style="81" customWidth="1"/>
    <col min="16097" max="16097" width="18.28515625" style="81" customWidth="1"/>
    <col min="16098" max="16099" width="21.7109375" style="81" customWidth="1"/>
    <col min="16100" max="16100" width="9.5703125" style="81" customWidth="1"/>
    <col min="16101" max="16101" width="8.5703125" style="81" customWidth="1"/>
    <col min="16102" max="16102" width="10.85546875" style="81" customWidth="1"/>
    <col min="16103" max="16103" width="10" style="81" customWidth="1"/>
    <col min="16104" max="16104" width="10.5703125" style="81" customWidth="1"/>
    <col min="16105" max="16105" width="8" style="81" customWidth="1"/>
    <col min="16106" max="16109" width="10.5703125" style="81" customWidth="1"/>
    <col min="16110" max="16110" width="14.28515625" style="81" customWidth="1"/>
    <col min="16111" max="16111" width="14.7109375" style="81" customWidth="1"/>
    <col min="16112" max="16112" width="13" style="81" customWidth="1"/>
    <col min="16113" max="16113" width="12.85546875" style="81" customWidth="1"/>
    <col min="16114" max="16114" width="15.85546875" style="81" customWidth="1"/>
    <col min="16115" max="16115" width="17.5703125" style="81" customWidth="1"/>
    <col min="16116" max="16116" width="16.140625" style="81" customWidth="1"/>
    <col min="16117" max="16117" width="18.140625" style="81" customWidth="1"/>
    <col min="16118" max="16125" width="19" style="81" customWidth="1"/>
    <col min="16126" max="16126" width="24.140625" style="81" customWidth="1"/>
    <col min="16127" max="16127" width="8.28515625" style="81" customWidth="1"/>
    <col min="16128" max="16128" width="11.28515625" style="81" customWidth="1"/>
    <col min="16129" max="16129" width="8.140625" style="81" customWidth="1"/>
    <col min="16130" max="16130" width="6.85546875" style="81" customWidth="1"/>
    <col min="16131" max="16131" width="9.5703125" style="81" customWidth="1"/>
    <col min="16132" max="16132" width="6.42578125" style="81" customWidth="1"/>
    <col min="16133" max="16133" width="8.42578125" style="81" customWidth="1"/>
    <col min="16134" max="16134" width="11.42578125" style="81" customWidth="1"/>
    <col min="16135" max="16135" width="9" style="81" customWidth="1"/>
    <col min="16136" max="16136" width="7.7109375" style="81" customWidth="1"/>
    <col min="16137" max="16137" width="10.28515625" style="81" customWidth="1"/>
    <col min="16138" max="16138" width="7" style="81" customWidth="1"/>
    <col min="16139" max="16139" width="7.7109375" style="81" customWidth="1"/>
    <col min="16140" max="16140" width="10.7109375" style="81" customWidth="1"/>
    <col min="16141" max="16141" width="8.42578125" style="81" customWidth="1"/>
    <col min="16142" max="16148" width="8.28515625" style="81" customWidth="1"/>
    <col min="16149" max="16149" width="9.85546875" style="81" customWidth="1"/>
    <col min="16150" max="16150" width="7" style="81" customWidth="1"/>
    <col min="16151" max="16151" width="7.85546875" style="81" customWidth="1"/>
    <col min="16152" max="16152" width="11" style="81" customWidth="1"/>
    <col min="16153" max="16153" width="7.7109375" style="81" customWidth="1"/>
    <col min="16154" max="16154" width="8.85546875" style="81" customWidth="1"/>
    <col min="16155" max="16384" width="9.140625" style="81"/>
  </cols>
  <sheetData>
    <row r="1" spans="1:100" ht="18.75" x14ac:dyDescent="0.25">
      <c r="A1" s="476" t="s">
        <v>1180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334"/>
      <c r="AQ1" s="334"/>
      <c r="AR1" s="334"/>
      <c r="AS1" s="334"/>
      <c r="AT1" s="334"/>
      <c r="AU1" s="334"/>
      <c r="AV1" s="334"/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4"/>
      <c r="BL1" s="334"/>
      <c r="BM1" s="334"/>
      <c r="BN1" s="334"/>
      <c r="BO1" s="334"/>
      <c r="BP1" s="334"/>
      <c r="BQ1" s="334"/>
      <c r="BR1" s="334"/>
      <c r="BS1" s="334"/>
      <c r="BT1" s="334"/>
      <c r="BU1" s="334"/>
      <c r="BV1" s="334"/>
      <c r="BW1" s="334"/>
      <c r="BX1" s="334"/>
      <c r="BY1" s="334"/>
      <c r="BZ1" s="334"/>
      <c r="CA1" s="334"/>
      <c r="CB1" s="334"/>
      <c r="CC1" s="334"/>
      <c r="CD1" s="334"/>
      <c r="CE1" s="334"/>
      <c r="CF1" s="334"/>
      <c r="CG1" s="334"/>
      <c r="CH1" s="334"/>
      <c r="CI1" s="334"/>
      <c r="CJ1" s="334"/>
      <c r="CK1" s="334"/>
      <c r="CL1" s="334"/>
      <c r="CM1" s="334"/>
      <c r="CN1" s="334"/>
      <c r="CO1" s="334"/>
      <c r="CP1" s="334"/>
      <c r="CQ1" s="334"/>
      <c r="CR1" s="334"/>
      <c r="CS1" s="334"/>
      <c r="CT1" s="334"/>
      <c r="CU1" s="334"/>
      <c r="CV1" s="334"/>
    </row>
    <row r="2" spans="1:100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</row>
    <row r="3" spans="1:100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ht="18.75" x14ac:dyDescent="0.3">
      <c r="A6" s="474" t="s">
        <v>1164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x14ac:dyDescent="0.25">
      <c r="A7" s="501"/>
      <c r="B7" s="501"/>
      <c r="C7" s="501"/>
      <c r="D7" s="501"/>
      <c r="E7" s="501"/>
      <c r="F7" s="501"/>
      <c r="G7" s="501"/>
      <c r="H7" s="501"/>
      <c r="I7" s="501"/>
      <c r="J7" s="501"/>
      <c r="K7" s="501"/>
      <c r="L7" s="501"/>
      <c r="M7" s="501"/>
      <c r="N7" s="501"/>
      <c r="O7" s="501"/>
      <c r="P7" s="501"/>
      <c r="Q7" s="501"/>
      <c r="R7" s="501"/>
      <c r="S7" s="501"/>
      <c r="T7" s="501"/>
      <c r="U7" s="501"/>
      <c r="V7" s="501"/>
      <c r="W7" s="501"/>
      <c r="X7" s="501"/>
      <c r="Y7" s="501"/>
      <c r="Z7" s="501"/>
      <c r="AA7" s="501"/>
      <c r="AB7" s="501"/>
      <c r="AC7" s="501"/>
      <c r="AD7" s="501"/>
      <c r="AE7" s="501"/>
      <c r="AF7" s="501"/>
      <c r="AG7" s="501"/>
      <c r="AH7" s="501"/>
      <c r="AI7" s="501"/>
      <c r="AJ7" s="501"/>
      <c r="AK7" s="501"/>
      <c r="AL7" s="501"/>
      <c r="AM7" s="501"/>
      <c r="AN7" s="501"/>
      <c r="AO7" s="108"/>
    </row>
    <row r="8" spans="1:100" ht="49.5" customHeight="1" x14ac:dyDescent="0.25">
      <c r="A8" s="478" t="s">
        <v>166</v>
      </c>
      <c r="B8" s="478" t="s">
        <v>167</v>
      </c>
      <c r="C8" s="478" t="s">
        <v>168</v>
      </c>
      <c r="D8" s="486" t="s">
        <v>211</v>
      </c>
      <c r="E8" s="486" t="s">
        <v>170</v>
      </c>
      <c r="F8" s="478" t="s">
        <v>212</v>
      </c>
      <c r="G8" s="478"/>
      <c r="H8" s="478" t="s">
        <v>213</v>
      </c>
      <c r="I8" s="478"/>
      <c r="J8" s="482" t="s">
        <v>1085</v>
      </c>
      <c r="K8" s="479" t="s">
        <v>214</v>
      </c>
      <c r="L8" s="480"/>
      <c r="M8" s="480"/>
      <c r="N8" s="480"/>
      <c r="O8" s="480"/>
      <c r="P8" s="480"/>
      <c r="Q8" s="480"/>
      <c r="R8" s="480"/>
      <c r="S8" s="480"/>
      <c r="T8" s="481"/>
      <c r="U8" s="479" t="s">
        <v>215</v>
      </c>
      <c r="V8" s="480"/>
      <c r="W8" s="480"/>
      <c r="X8" s="481"/>
      <c r="Y8" s="496" t="s">
        <v>1178</v>
      </c>
      <c r="Z8" s="497"/>
      <c r="AA8" s="479" t="s">
        <v>216</v>
      </c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2" t="s">
        <v>217</v>
      </c>
    </row>
    <row r="9" spans="1:100" ht="215.25" customHeight="1" x14ac:dyDescent="0.25">
      <c r="A9" s="478"/>
      <c r="B9" s="478"/>
      <c r="C9" s="478"/>
      <c r="D9" s="486"/>
      <c r="E9" s="486"/>
      <c r="F9" s="478"/>
      <c r="G9" s="478"/>
      <c r="H9" s="478"/>
      <c r="I9" s="478"/>
      <c r="J9" s="483"/>
      <c r="K9" s="479" t="s">
        <v>176</v>
      </c>
      <c r="L9" s="480"/>
      <c r="M9" s="480"/>
      <c r="N9" s="480"/>
      <c r="O9" s="481"/>
      <c r="P9" s="479" t="s">
        <v>218</v>
      </c>
      <c r="Q9" s="480"/>
      <c r="R9" s="480"/>
      <c r="S9" s="480"/>
      <c r="T9" s="481"/>
      <c r="U9" s="496" t="s">
        <v>1176</v>
      </c>
      <c r="V9" s="497"/>
      <c r="W9" s="496" t="s">
        <v>1177</v>
      </c>
      <c r="X9" s="497"/>
      <c r="Y9" s="498"/>
      <c r="Z9" s="499"/>
      <c r="AA9" s="500" t="s">
        <v>1060</v>
      </c>
      <c r="AB9" s="500"/>
      <c r="AC9" s="500" t="s">
        <v>1061</v>
      </c>
      <c r="AD9" s="500"/>
      <c r="AE9" s="500" t="s">
        <v>1062</v>
      </c>
      <c r="AF9" s="500"/>
      <c r="AG9" s="500" t="s">
        <v>1063</v>
      </c>
      <c r="AH9" s="500"/>
      <c r="AI9" s="500" t="s">
        <v>1064</v>
      </c>
      <c r="AJ9" s="500"/>
      <c r="AK9" s="500" t="s">
        <v>1065</v>
      </c>
      <c r="AL9" s="500"/>
      <c r="AM9" s="478" t="s">
        <v>178</v>
      </c>
      <c r="AN9" s="478" t="s">
        <v>219</v>
      </c>
      <c r="AO9" s="483"/>
    </row>
    <row r="10" spans="1:100" ht="240" customHeight="1" x14ac:dyDescent="0.25">
      <c r="A10" s="478"/>
      <c r="B10" s="478"/>
      <c r="C10" s="478"/>
      <c r="D10" s="486"/>
      <c r="E10" s="486"/>
      <c r="F10" s="214" t="s">
        <v>176</v>
      </c>
      <c r="G10" s="214" t="s">
        <v>177</v>
      </c>
      <c r="H10" s="214" t="s">
        <v>180</v>
      </c>
      <c r="I10" s="214" t="s">
        <v>177</v>
      </c>
      <c r="J10" s="484"/>
      <c r="K10" s="216" t="s">
        <v>220</v>
      </c>
      <c r="L10" s="216" t="s">
        <v>221</v>
      </c>
      <c r="M10" s="216" t="s">
        <v>222</v>
      </c>
      <c r="N10" s="109" t="s">
        <v>223</v>
      </c>
      <c r="O10" s="109" t="s">
        <v>224</v>
      </c>
      <c r="P10" s="216" t="s">
        <v>220</v>
      </c>
      <c r="Q10" s="216" t="s">
        <v>221</v>
      </c>
      <c r="R10" s="216" t="s">
        <v>222</v>
      </c>
      <c r="S10" s="109" t="s">
        <v>223</v>
      </c>
      <c r="T10" s="109" t="s">
        <v>224</v>
      </c>
      <c r="U10" s="498"/>
      <c r="V10" s="499"/>
      <c r="W10" s="498"/>
      <c r="X10" s="499"/>
      <c r="Y10" s="328" t="s">
        <v>1179</v>
      </c>
      <c r="Z10" s="215" t="s">
        <v>225</v>
      </c>
      <c r="AA10" s="328" t="s">
        <v>176</v>
      </c>
      <c r="AB10" s="215" t="s">
        <v>226</v>
      </c>
      <c r="AC10" s="328" t="s">
        <v>176</v>
      </c>
      <c r="AD10" s="328" t="s">
        <v>226</v>
      </c>
      <c r="AE10" s="328" t="s">
        <v>176</v>
      </c>
      <c r="AF10" s="328" t="s">
        <v>226</v>
      </c>
      <c r="AG10" s="328" t="s">
        <v>176</v>
      </c>
      <c r="AH10" s="328" t="s">
        <v>226</v>
      </c>
      <c r="AI10" s="328" t="s">
        <v>176</v>
      </c>
      <c r="AJ10" s="328" t="s">
        <v>226</v>
      </c>
      <c r="AK10" s="328" t="s">
        <v>176</v>
      </c>
      <c r="AL10" s="328" t="s">
        <v>226</v>
      </c>
      <c r="AM10" s="478"/>
      <c r="AN10" s="478"/>
      <c r="AO10" s="484"/>
    </row>
    <row r="11" spans="1:100" x14ac:dyDescent="0.25">
      <c r="A11" s="215">
        <v>1</v>
      </c>
      <c r="B11" s="215">
        <v>2</v>
      </c>
      <c r="C11" s="215">
        <v>3</v>
      </c>
      <c r="D11" s="215">
        <v>4</v>
      </c>
      <c r="E11" s="215">
        <v>5</v>
      </c>
      <c r="F11" s="215">
        <v>6</v>
      </c>
      <c r="G11" s="215">
        <v>7</v>
      </c>
      <c r="H11" s="215">
        <v>8</v>
      </c>
      <c r="I11" s="215">
        <v>9</v>
      </c>
      <c r="J11" s="215">
        <v>10</v>
      </c>
      <c r="K11" s="215">
        <v>11</v>
      </c>
      <c r="L11" s="215">
        <v>12</v>
      </c>
      <c r="M11" s="215">
        <v>13</v>
      </c>
      <c r="N11" s="215">
        <v>14</v>
      </c>
      <c r="O11" s="215">
        <v>15</v>
      </c>
      <c r="P11" s="215">
        <v>16</v>
      </c>
      <c r="Q11" s="215">
        <v>17</v>
      </c>
      <c r="R11" s="215">
        <v>18</v>
      </c>
      <c r="S11" s="215">
        <v>19</v>
      </c>
      <c r="T11" s="215">
        <v>20</v>
      </c>
      <c r="U11" s="479">
        <v>21</v>
      </c>
      <c r="V11" s="481"/>
      <c r="W11" s="479">
        <v>22</v>
      </c>
      <c r="X11" s="481"/>
      <c r="Y11" s="215">
        <v>23</v>
      </c>
      <c r="Z11" s="215">
        <v>24</v>
      </c>
      <c r="AA11" s="94" t="s">
        <v>818</v>
      </c>
      <c r="AB11" s="94" t="s">
        <v>826</v>
      </c>
      <c r="AC11" s="94" t="s">
        <v>828</v>
      </c>
      <c r="AD11" s="94" t="s">
        <v>833</v>
      </c>
      <c r="AE11" s="94" t="s">
        <v>836</v>
      </c>
      <c r="AF11" s="94" t="s">
        <v>1314</v>
      </c>
      <c r="AG11" s="94" t="s">
        <v>1315</v>
      </c>
      <c r="AH11" s="94" t="s">
        <v>1316</v>
      </c>
      <c r="AI11" s="94" t="s">
        <v>1317</v>
      </c>
      <c r="AJ11" s="94" t="s">
        <v>1318</v>
      </c>
      <c r="AK11" s="94" t="s">
        <v>1319</v>
      </c>
      <c r="AL11" s="94" t="s">
        <v>1320</v>
      </c>
      <c r="AM11" s="215">
        <v>26</v>
      </c>
      <c r="AN11" s="215">
        <v>27</v>
      </c>
      <c r="AO11" s="215">
        <v>28</v>
      </c>
    </row>
    <row r="12" spans="1:100" ht="31.5" x14ac:dyDescent="0.25">
      <c r="A12" s="95" t="s">
        <v>189</v>
      </c>
      <c r="B12" s="96" t="s">
        <v>190</v>
      </c>
      <c r="C12" s="103" t="s">
        <v>191</v>
      </c>
      <c r="D12" s="217" t="s">
        <v>0</v>
      </c>
      <c r="E12" s="217">
        <f>E17</f>
        <v>2026</v>
      </c>
      <c r="F12" s="285">
        <f>F17</f>
        <v>2031</v>
      </c>
      <c r="G12" s="217" t="s">
        <v>0</v>
      </c>
      <c r="H12" s="217" t="s">
        <v>0</v>
      </c>
      <c r="I12" s="217" t="s">
        <v>0</v>
      </c>
      <c r="J12" s="290" t="s">
        <v>0</v>
      </c>
      <c r="K12" s="110">
        <f t="shared" ref="K12:K22" si="0">SUM(L12:O12)</f>
        <v>1332.6714483907328</v>
      </c>
      <c r="L12" s="99">
        <f>L17</f>
        <v>67.846092866069455</v>
      </c>
      <c r="M12" s="99">
        <f t="shared" ref="M12:O12" si="1">M17</f>
        <v>243.78374497864428</v>
      </c>
      <c r="N12" s="99">
        <f t="shared" si="1"/>
        <v>879.12830854046251</v>
      </c>
      <c r="O12" s="99">
        <f t="shared" si="1"/>
        <v>141.91330200555677</v>
      </c>
      <c r="P12" s="110">
        <f t="shared" ref="P12:P22" si="2">SUM(Q12:T12)</f>
        <v>0</v>
      </c>
      <c r="Q12" s="99">
        <f>Q17</f>
        <v>0</v>
      </c>
      <c r="R12" s="99">
        <f t="shared" ref="R12:T12" si="3">R17</f>
        <v>0</v>
      </c>
      <c r="S12" s="99">
        <f t="shared" si="3"/>
        <v>0</v>
      </c>
      <c r="T12" s="99">
        <f t="shared" si="3"/>
        <v>0</v>
      </c>
      <c r="U12" s="217" t="s">
        <v>0</v>
      </c>
      <c r="V12" s="217" t="s">
        <v>0</v>
      </c>
      <c r="W12" s="217" t="s">
        <v>0</v>
      </c>
      <c r="X12" s="217" t="s">
        <v>0</v>
      </c>
      <c r="Y12" s="217" t="s">
        <v>0</v>
      </c>
      <c r="Z12" s="217" t="s">
        <v>0</v>
      </c>
      <c r="AA12" s="99">
        <f t="shared" ref="AA12:AK12" si="4">SUM(AA13:AA17)</f>
        <v>120.6334158959923</v>
      </c>
      <c r="AB12" s="99">
        <f t="shared" ref="AB12" si="5">SUM(AB13:AB17)</f>
        <v>0</v>
      </c>
      <c r="AC12" s="99">
        <f t="shared" si="4"/>
        <v>184.98996024392864</v>
      </c>
      <c r="AD12" s="99">
        <f t="shared" ref="AD12:AG12" si="6">SUM(AD13:AD17)</f>
        <v>0</v>
      </c>
      <c r="AE12" s="99">
        <f t="shared" si="6"/>
        <v>232.87898475530588</v>
      </c>
      <c r="AF12" s="99">
        <f t="shared" si="6"/>
        <v>0</v>
      </c>
      <c r="AG12" s="99">
        <f t="shared" si="6"/>
        <v>245.85686369323639</v>
      </c>
      <c r="AH12" s="99">
        <f t="shared" ref="AH12:AI12" si="7">SUM(AH13:AH17)</f>
        <v>0</v>
      </c>
      <c r="AI12" s="99">
        <f t="shared" si="7"/>
        <v>235.2435477502614</v>
      </c>
      <c r="AJ12" s="99">
        <f t="shared" ref="AJ12" si="8">SUM(AJ13:AJ17)</f>
        <v>0</v>
      </c>
      <c r="AK12" s="99">
        <f t="shared" si="4"/>
        <v>313.06867605200881</v>
      </c>
      <c r="AL12" s="99">
        <f t="shared" ref="AL12" si="9">SUM(AL13:AL17)</f>
        <v>0</v>
      </c>
      <c r="AM12" s="99">
        <f>AA12+AC12+AE12+AG12+AI12+AK12</f>
        <v>1332.6714483907335</v>
      </c>
      <c r="AN12" s="99">
        <f t="shared" ref="AN12:AN26" si="10">AB12+AD12+AF12+AH12+AJ12+AL12</f>
        <v>0</v>
      </c>
      <c r="AO12" s="99"/>
    </row>
    <row r="13" spans="1:100" x14ac:dyDescent="0.25">
      <c r="A13" s="95" t="s">
        <v>192</v>
      </c>
      <c r="B13" s="96" t="s">
        <v>193</v>
      </c>
      <c r="C13" s="103" t="s">
        <v>191</v>
      </c>
      <c r="D13" s="217" t="s">
        <v>0</v>
      </c>
      <c r="E13" s="217" t="s">
        <v>0</v>
      </c>
      <c r="F13" s="217" t="s">
        <v>0</v>
      </c>
      <c r="G13" s="217" t="s">
        <v>0</v>
      </c>
      <c r="H13" s="217" t="s">
        <v>0</v>
      </c>
      <c r="I13" s="217" t="s">
        <v>0</v>
      </c>
      <c r="J13" s="290" t="s">
        <v>0</v>
      </c>
      <c r="K13" s="110">
        <f t="shared" si="0"/>
        <v>0</v>
      </c>
      <c r="L13" s="217">
        <v>0</v>
      </c>
      <c r="M13" s="217">
        <v>0</v>
      </c>
      <c r="N13" s="217">
        <v>0</v>
      </c>
      <c r="O13" s="217">
        <v>0</v>
      </c>
      <c r="P13" s="110">
        <f t="shared" si="2"/>
        <v>0</v>
      </c>
      <c r="Q13" s="217">
        <v>0</v>
      </c>
      <c r="R13" s="217">
        <v>0</v>
      </c>
      <c r="S13" s="217">
        <v>0</v>
      </c>
      <c r="T13" s="217">
        <v>0</v>
      </c>
      <c r="U13" s="217" t="s">
        <v>0</v>
      </c>
      <c r="V13" s="217" t="s">
        <v>0</v>
      </c>
      <c r="W13" s="217" t="s">
        <v>0</v>
      </c>
      <c r="X13" s="217" t="s">
        <v>0</v>
      </c>
      <c r="Y13" s="217" t="s">
        <v>0</v>
      </c>
      <c r="Z13" s="217" t="s">
        <v>0</v>
      </c>
      <c r="AA13" s="99">
        <f t="shared" ref="AA13:AK17" si="11">AA19</f>
        <v>0</v>
      </c>
      <c r="AB13" s="99">
        <f t="shared" ref="AB13" si="12">AB19</f>
        <v>0</v>
      </c>
      <c r="AC13" s="99">
        <f t="shared" si="11"/>
        <v>0</v>
      </c>
      <c r="AD13" s="99">
        <f t="shared" ref="AD13:AH17" si="13">AD19</f>
        <v>0</v>
      </c>
      <c r="AE13" s="99">
        <f t="shared" si="13"/>
        <v>0</v>
      </c>
      <c r="AF13" s="99">
        <f t="shared" si="13"/>
        <v>0</v>
      </c>
      <c r="AG13" s="99">
        <f t="shared" si="13"/>
        <v>0</v>
      </c>
      <c r="AH13" s="99">
        <f t="shared" ref="AH13:AI13" si="14">AH19</f>
        <v>0</v>
      </c>
      <c r="AI13" s="99">
        <f t="shared" si="14"/>
        <v>0</v>
      </c>
      <c r="AJ13" s="99">
        <f t="shared" ref="AJ13" si="15">AJ19</f>
        <v>0</v>
      </c>
      <c r="AK13" s="99">
        <f t="shared" ref="AK13:AL16" si="16">AK19</f>
        <v>0</v>
      </c>
      <c r="AL13" s="99">
        <f t="shared" si="16"/>
        <v>0</v>
      </c>
      <c r="AM13" s="99">
        <f t="shared" ref="AM13:AM26" si="17">AA13+AC13+AE13+AG13+AI13+AK13</f>
        <v>0</v>
      </c>
      <c r="AN13" s="99">
        <f t="shared" si="10"/>
        <v>0</v>
      </c>
      <c r="AO13" s="99"/>
    </row>
    <row r="14" spans="1:100" ht="63" x14ac:dyDescent="0.25">
      <c r="A14" s="95" t="s">
        <v>194</v>
      </c>
      <c r="B14" s="96" t="s">
        <v>195</v>
      </c>
      <c r="C14" s="103" t="s">
        <v>191</v>
      </c>
      <c r="D14" s="217" t="s">
        <v>0</v>
      </c>
      <c r="E14" s="217" t="s">
        <v>0</v>
      </c>
      <c r="F14" s="217" t="s">
        <v>0</v>
      </c>
      <c r="G14" s="217" t="s">
        <v>0</v>
      </c>
      <c r="H14" s="217" t="s">
        <v>0</v>
      </c>
      <c r="I14" s="217" t="s">
        <v>0</v>
      </c>
      <c r="J14" s="290" t="s">
        <v>0</v>
      </c>
      <c r="K14" s="110">
        <f t="shared" si="0"/>
        <v>0</v>
      </c>
      <c r="L14" s="217">
        <v>0</v>
      </c>
      <c r="M14" s="217">
        <v>0</v>
      </c>
      <c r="N14" s="217">
        <v>0</v>
      </c>
      <c r="O14" s="217">
        <v>0</v>
      </c>
      <c r="P14" s="110">
        <f t="shared" si="2"/>
        <v>0</v>
      </c>
      <c r="Q14" s="217">
        <v>0</v>
      </c>
      <c r="R14" s="217">
        <v>0</v>
      </c>
      <c r="S14" s="217">
        <v>0</v>
      </c>
      <c r="T14" s="217">
        <v>0</v>
      </c>
      <c r="U14" s="217" t="s">
        <v>0</v>
      </c>
      <c r="V14" s="217" t="s">
        <v>0</v>
      </c>
      <c r="W14" s="217" t="s">
        <v>0</v>
      </c>
      <c r="X14" s="217" t="s">
        <v>0</v>
      </c>
      <c r="Y14" s="217" t="s">
        <v>0</v>
      </c>
      <c r="Z14" s="217" t="s">
        <v>0</v>
      </c>
      <c r="AA14" s="99">
        <f t="shared" si="11"/>
        <v>0</v>
      </c>
      <c r="AB14" s="99">
        <f t="shared" ref="AB14" si="18">AB20</f>
        <v>0</v>
      </c>
      <c r="AC14" s="99">
        <f t="shared" si="11"/>
        <v>0</v>
      </c>
      <c r="AD14" s="99">
        <f t="shared" ref="AD14:AE14" si="19">AD20</f>
        <v>0</v>
      </c>
      <c r="AE14" s="99">
        <f t="shared" si="19"/>
        <v>0</v>
      </c>
      <c r="AF14" s="99">
        <f t="shared" si="13"/>
        <v>0</v>
      </c>
      <c r="AG14" s="99">
        <f t="shared" si="13"/>
        <v>0</v>
      </c>
      <c r="AH14" s="99">
        <f t="shared" si="13"/>
        <v>0</v>
      </c>
      <c r="AI14" s="99">
        <f t="shared" ref="AI14:AJ14" si="20">AI20</f>
        <v>0</v>
      </c>
      <c r="AJ14" s="99">
        <f t="shared" si="20"/>
        <v>0</v>
      </c>
      <c r="AK14" s="99">
        <f t="shared" si="16"/>
        <v>0</v>
      </c>
      <c r="AL14" s="99">
        <f t="shared" si="16"/>
        <v>0</v>
      </c>
      <c r="AM14" s="99">
        <f t="shared" si="17"/>
        <v>0</v>
      </c>
      <c r="AN14" s="99">
        <f t="shared" si="10"/>
        <v>0</v>
      </c>
      <c r="AO14" s="99"/>
    </row>
    <row r="15" spans="1:100" ht="31.5" x14ac:dyDescent="0.25">
      <c r="A15" s="95" t="s">
        <v>196</v>
      </c>
      <c r="B15" s="96" t="s">
        <v>197</v>
      </c>
      <c r="C15" s="103" t="s">
        <v>191</v>
      </c>
      <c r="D15" s="217" t="s">
        <v>0</v>
      </c>
      <c r="E15" s="217" t="s">
        <v>0</v>
      </c>
      <c r="F15" s="217" t="s">
        <v>0</v>
      </c>
      <c r="G15" s="217" t="s">
        <v>0</v>
      </c>
      <c r="H15" s="217" t="s">
        <v>0</v>
      </c>
      <c r="I15" s="217" t="s">
        <v>0</v>
      </c>
      <c r="J15" s="290" t="s">
        <v>0</v>
      </c>
      <c r="K15" s="110">
        <f t="shared" si="0"/>
        <v>0</v>
      </c>
      <c r="L15" s="217">
        <v>0</v>
      </c>
      <c r="M15" s="217">
        <v>0</v>
      </c>
      <c r="N15" s="217">
        <v>0</v>
      </c>
      <c r="O15" s="217">
        <v>0</v>
      </c>
      <c r="P15" s="110">
        <f t="shared" si="2"/>
        <v>0</v>
      </c>
      <c r="Q15" s="217">
        <v>0</v>
      </c>
      <c r="R15" s="217">
        <v>0</v>
      </c>
      <c r="S15" s="217">
        <v>0</v>
      </c>
      <c r="T15" s="217">
        <v>0</v>
      </c>
      <c r="U15" s="217" t="s">
        <v>0</v>
      </c>
      <c r="V15" s="217" t="s">
        <v>0</v>
      </c>
      <c r="W15" s="217" t="s">
        <v>0</v>
      </c>
      <c r="X15" s="217" t="s">
        <v>0</v>
      </c>
      <c r="Y15" s="217" t="s">
        <v>0</v>
      </c>
      <c r="Z15" s="217" t="s">
        <v>0</v>
      </c>
      <c r="AA15" s="99">
        <f t="shared" si="11"/>
        <v>0</v>
      </c>
      <c r="AB15" s="99">
        <f t="shared" ref="AB15" si="21">AB21</f>
        <v>0</v>
      </c>
      <c r="AC15" s="99">
        <f t="shared" si="11"/>
        <v>0</v>
      </c>
      <c r="AD15" s="99">
        <f t="shared" ref="AD15:AE15" si="22">AD21</f>
        <v>0</v>
      </c>
      <c r="AE15" s="99">
        <f t="shared" si="22"/>
        <v>0</v>
      </c>
      <c r="AF15" s="99">
        <f t="shared" si="13"/>
        <v>0</v>
      </c>
      <c r="AG15" s="99">
        <f t="shared" si="13"/>
        <v>0</v>
      </c>
      <c r="AH15" s="99">
        <f t="shared" si="13"/>
        <v>0</v>
      </c>
      <c r="AI15" s="99">
        <f t="shared" ref="AI15:AJ15" si="23">AI21</f>
        <v>0</v>
      </c>
      <c r="AJ15" s="99">
        <f t="shared" si="23"/>
        <v>0</v>
      </c>
      <c r="AK15" s="99">
        <f t="shared" si="16"/>
        <v>0</v>
      </c>
      <c r="AL15" s="99">
        <f t="shared" si="16"/>
        <v>0</v>
      </c>
      <c r="AM15" s="99">
        <f t="shared" si="17"/>
        <v>0</v>
      </c>
      <c r="AN15" s="99">
        <f t="shared" si="10"/>
        <v>0</v>
      </c>
      <c r="AO15" s="99"/>
    </row>
    <row r="16" spans="1:100" ht="63" x14ac:dyDescent="0.25">
      <c r="A16" s="95" t="s">
        <v>198</v>
      </c>
      <c r="B16" s="96" t="s">
        <v>199</v>
      </c>
      <c r="C16" s="103" t="s">
        <v>191</v>
      </c>
      <c r="D16" s="217" t="s">
        <v>0</v>
      </c>
      <c r="E16" s="217" t="s">
        <v>0</v>
      </c>
      <c r="F16" s="217" t="s">
        <v>0</v>
      </c>
      <c r="G16" s="217" t="s">
        <v>0</v>
      </c>
      <c r="H16" s="217" t="s">
        <v>0</v>
      </c>
      <c r="I16" s="217" t="s">
        <v>0</v>
      </c>
      <c r="J16" s="290" t="s">
        <v>0</v>
      </c>
      <c r="K16" s="110">
        <f t="shared" si="0"/>
        <v>0</v>
      </c>
      <c r="L16" s="217">
        <v>0</v>
      </c>
      <c r="M16" s="217">
        <v>0</v>
      </c>
      <c r="N16" s="217">
        <v>0</v>
      </c>
      <c r="O16" s="217">
        <v>0</v>
      </c>
      <c r="P16" s="110">
        <f t="shared" si="2"/>
        <v>0</v>
      </c>
      <c r="Q16" s="217">
        <v>0</v>
      </c>
      <c r="R16" s="217">
        <v>0</v>
      </c>
      <c r="S16" s="217">
        <v>0</v>
      </c>
      <c r="T16" s="217">
        <v>0</v>
      </c>
      <c r="U16" s="217" t="s">
        <v>0</v>
      </c>
      <c r="V16" s="217" t="s">
        <v>0</v>
      </c>
      <c r="W16" s="217" t="s">
        <v>0</v>
      </c>
      <c r="X16" s="217" t="s">
        <v>0</v>
      </c>
      <c r="Y16" s="217" t="s">
        <v>0</v>
      </c>
      <c r="Z16" s="217" t="s">
        <v>0</v>
      </c>
      <c r="AA16" s="99">
        <f t="shared" si="11"/>
        <v>0</v>
      </c>
      <c r="AB16" s="99">
        <f t="shared" ref="AB16" si="24">AB22</f>
        <v>0</v>
      </c>
      <c r="AC16" s="99">
        <f t="shared" si="11"/>
        <v>0</v>
      </c>
      <c r="AD16" s="99">
        <f t="shared" ref="AD16:AE16" si="25">AD22</f>
        <v>0</v>
      </c>
      <c r="AE16" s="99">
        <f t="shared" si="25"/>
        <v>0</v>
      </c>
      <c r="AF16" s="99">
        <f t="shared" si="13"/>
        <v>0</v>
      </c>
      <c r="AG16" s="99">
        <f t="shared" si="13"/>
        <v>0</v>
      </c>
      <c r="AH16" s="99">
        <f t="shared" si="13"/>
        <v>0</v>
      </c>
      <c r="AI16" s="99">
        <f t="shared" ref="AI16:AJ16" si="26">AI22</f>
        <v>0</v>
      </c>
      <c r="AJ16" s="99">
        <f t="shared" si="26"/>
        <v>0</v>
      </c>
      <c r="AK16" s="99">
        <f t="shared" si="16"/>
        <v>0</v>
      </c>
      <c r="AL16" s="99">
        <f t="shared" si="16"/>
        <v>0</v>
      </c>
      <c r="AM16" s="99">
        <f t="shared" si="17"/>
        <v>0</v>
      </c>
      <c r="AN16" s="99">
        <f t="shared" si="10"/>
        <v>0</v>
      </c>
      <c r="AO16" s="99"/>
    </row>
    <row r="17" spans="1:41" s="111" customFormat="1" ht="31.5" x14ac:dyDescent="0.25">
      <c r="A17" s="95" t="s">
        <v>200</v>
      </c>
      <c r="B17" s="96" t="s">
        <v>201</v>
      </c>
      <c r="C17" s="103" t="s">
        <v>191</v>
      </c>
      <c r="D17" s="217" t="s">
        <v>0</v>
      </c>
      <c r="E17" s="285">
        <v>2026</v>
      </c>
      <c r="F17" s="285">
        <v>2031</v>
      </c>
      <c r="G17" s="217" t="s">
        <v>0</v>
      </c>
      <c r="H17" s="217" t="s">
        <v>0</v>
      </c>
      <c r="I17" s="217" t="s">
        <v>0</v>
      </c>
      <c r="J17" s="290" t="s">
        <v>0</v>
      </c>
      <c r="K17" s="110">
        <f t="shared" si="0"/>
        <v>1332.6714483907328</v>
      </c>
      <c r="L17" s="99">
        <f>L23</f>
        <v>67.846092866069455</v>
      </c>
      <c r="M17" s="99">
        <f t="shared" ref="M17:O17" si="27">M23</f>
        <v>243.78374497864428</v>
      </c>
      <c r="N17" s="99">
        <f t="shared" si="27"/>
        <v>879.12830854046251</v>
      </c>
      <c r="O17" s="99">
        <f t="shared" si="27"/>
        <v>141.91330200555677</v>
      </c>
      <c r="P17" s="110">
        <f t="shared" si="2"/>
        <v>0</v>
      </c>
      <c r="Q17" s="99">
        <f>Q23</f>
        <v>0</v>
      </c>
      <c r="R17" s="99">
        <f t="shared" ref="R17:T17" si="28">R23</f>
        <v>0</v>
      </c>
      <c r="S17" s="99">
        <f t="shared" si="28"/>
        <v>0</v>
      </c>
      <c r="T17" s="99">
        <f t="shared" si="28"/>
        <v>0</v>
      </c>
      <c r="U17" s="217" t="s">
        <v>0</v>
      </c>
      <c r="V17" s="217" t="s">
        <v>0</v>
      </c>
      <c r="W17" s="217" t="s">
        <v>0</v>
      </c>
      <c r="X17" s="217" t="s">
        <v>0</v>
      </c>
      <c r="Y17" s="217" t="s">
        <v>0</v>
      </c>
      <c r="Z17" s="217" t="s">
        <v>0</v>
      </c>
      <c r="AA17" s="99">
        <f t="shared" si="11"/>
        <v>120.6334158959923</v>
      </c>
      <c r="AB17" s="99">
        <f t="shared" ref="AB17" si="29">AB23</f>
        <v>0</v>
      </c>
      <c r="AC17" s="99">
        <f t="shared" si="11"/>
        <v>184.98996024392864</v>
      </c>
      <c r="AD17" s="99">
        <f t="shared" ref="AD17:AE17" si="30">AD23</f>
        <v>0</v>
      </c>
      <c r="AE17" s="99">
        <f t="shared" si="30"/>
        <v>232.87898475530588</v>
      </c>
      <c r="AF17" s="99">
        <f t="shared" si="13"/>
        <v>0</v>
      </c>
      <c r="AG17" s="99">
        <f t="shared" si="13"/>
        <v>245.85686369323639</v>
      </c>
      <c r="AH17" s="99">
        <f t="shared" si="13"/>
        <v>0</v>
      </c>
      <c r="AI17" s="99">
        <f t="shared" ref="AI17:AJ17" si="31">AI23</f>
        <v>235.2435477502614</v>
      </c>
      <c r="AJ17" s="99">
        <f t="shared" si="31"/>
        <v>0</v>
      </c>
      <c r="AK17" s="99">
        <f t="shared" si="11"/>
        <v>313.06867605200881</v>
      </c>
      <c r="AL17" s="99">
        <f t="shared" ref="AL17" si="32">AL23</f>
        <v>0</v>
      </c>
      <c r="AM17" s="99">
        <f t="shared" si="17"/>
        <v>1332.6714483907335</v>
      </c>
      <c r="AN17" s="99">
        <f t="shared" si="10"/>
        <v>0</v>
      </c>
      <c r="AO17" s="99"/>
    </row>
    <row r="18" spans="1:41" s="111" customFormat="1" x14ac:dyDescent="0.25">
      <c r="A18" s="100" t="s">
        <v>4</v>
      </c>
      <c r="B18" s="101" t="s">
        <v>202</v>
      </c>
      <c r="C18" s="103" t="s">
        <v>191</v>
      </c>
      <c r="D18" s="217" t="s">
        <v>0</v>
      </c>
      <c r="E18" s="217">
        <f>E17</f>
        <v>2026</v>
      </c>
      <c r="F18" s="217">
        <f>F17</f>
        <v>2031</v>
      </c>
      <c r="G18" s="217" t="s">
        <v>0</v>
      </c>
      <c r="H18" s="217" t="s">
        <v>0</v>
      </c>
      <c r="I18" s="217" t="s">
        <v>0</v>
      </c>
      <c r="J18" s="290" t="s">
        <v>0</v>
      </c>
      <c r="K18" s="110">
        <f t="shared" si="0"/>
        <v>1332.6714483907328</v>
      </c>
      <c r="L18" s="99">
        <f>L19+L20+L21+L22+L23</f>
        <v>67.846092866069455</v>
      </c>
      <c r="M18" s="99">
        <f t="shared" ref="M18:O18" si="33">M19+M20+M21+M22+M23</f>
        <v>243.78374497864428</v>
      </c>
      <c r="N18" s="99">
        <f t="shared" si="33"/>
        <v>879.12830854046251</v>
      </c>
      <c r="O18" s="99">
        <f t="shared" si="33"/>
        <v>141.91330200555677</v>
      </c>
      <c r="P18" s="110">
        <f t="shared" si="2"/>
        <v>0</v>
      </c>
      <c r="Q18" s="99">
        <f>Q19+Q20+Q21+Q22+Q23</f>
        <v>0</v>
      </c>
      <c r="R18" s="99">
        <f t="shared" ref="R18:T18" si="34">R19+R20+R21+R22+R23</f>
        <v>0</v>
      </c>
      <c r="S18" s="99">
        <f t="shared" si="34"/>
        <v>0</v>
      </c>
      <c r="T18" s="99">
        <f t="shared" si="34"/>
        <v>0</v>
      </c>
      <c r="U18" s="217" t="s">
        <v>0</v>
      </c>
      <c r="V18" s="217" t="s">
        <v>0</v>
      </c>
      <c r="W18" s="217" t="s">
        <v>0</v>
      </c>
      <c r="X18" s="217" t="s">
        <v>0</v>
      </c>
      <c r="Y18" s="217" t="s">
        <v>0</v>
      </c>
      <c r="Z18" s="217" t="s">
        <v>0</v>
      </c>
      <c r="AA18" s="99">
        <f t="shared" ref="AA18:AK18" si="35">SUM(AA19:AA23)</f>
        <v>120.6334158959923</v>
      </c>
      <c r="AB18" s="99">
        <f t="shared" ref="AB18" si="36">SUM(AB19:AB23)</f>
        <v>0</v>
      </c>
      <c r="AC18" s="99">
        <f t="shared" si="35"/>
        <v>184.98996024392864</v>
      </c>
      <c r="AD18" s="99">
        <f t="shared" ref="AD18" si="37">SUM(AD19:AD23)</f>
        <v>0</v>
      </c>
      <c r="AE18" s="99">
        <f t="shared" ref="AE18" si="38">SUM(AE19:AE23)</f>
        <v>232.87898475530588</v>
      </c>
      <c r="AF18" s="99">
        <f t="shared" ref="AF18" si="39">SUM(AF19:AF23)</f>
        <v>0</v>
      </c>
      <c r="AG18" s="99">
        <f t="shared" ref="AG18" si="40">SUM(AG19:AG23)</f>
        <v>245.85686369323639</v>
      </c>
      <c r="AH18" s="99">
        <f t="shared" ref="AH18:AJ18" si="41">SUM(AH19:AH23)</f>
        <v>0</v>
      </c>
      <c r="AI18" s="99">
        <f t="shared" ref="AI18" si="42">SUM(AI19:AI23)</f>
        <v>235.2435477502614</v>
      </c>
      <c r="AJ18" s="99">
        <f t="shared" si="41"/>
        <v>0</v>
      </c>
      <c r="AK18" s="99">
        <f t="shared" si="35"/>
        <v>313.06867605200881</v>
      </c>
      <c r="AL18" s="99">
        <f t="shared" ref="AL18" si="43">SUM(AL19:AL23)</f>
        <v>0</v>
      </c>
      <c r="AM18" s="99">
        <f t="shared" si="17"/>
        <v>1332.6714483907335</v>
      </c>
      <c r="AN18" s="99">
        <f t="shared" si="10"/>
        <v>0</v>
      </c>
      <c r="AO18" s="99"/>
    </row>
    <row r="19" spans="1:41" x14ac:dyDescent="0.25">
      <c r="A19" s="95" t="s">
        <v>203</v>
      </c>
      <c r="B19" s="96" t="s">
        <v>193</v>
      </c>
      <c r="C19" s="103" t="s">
        <v>191</v>
      </c>
      <c r="D19" s="217" t="s">
        <v>0</v>
      </c>
      <c r="E19" s="217" t="s">
        <v>0</v>
      </c>
      <c r="F19" s="217" t="s">
        <v>0</v>
      </c>
      <c r="G19" s="217" t="s">
        <v>0</v>
      </c>
      <c r="H19" s="217" t="s">
        <v>0</v>
      </c>
      <c r="I19" s="217" t="s">
        <v>0</v>
      </c>
      <c r="J19" s="290" t="s">
        <v>0</v>
      </c>
      <c r="K19" s="110">
        <f t="shared" si="0"/>
        <v>0</v>
      </c>
      <c r="L19" s="217">
        <v>0</v>
      </c>
      <c r="M19" s="217">
        <v>0</v>
      </c>
      <c r="N19" s="217">
        <v>0</v>
      </c>
      <c r="O19" s="217">
        <v>0</v>
      </c>
      <c r="P19" s="110">
        <f t="shared" si="2"/>
        <v>0</v>
      </c>
      <c r="Q19" s="217">
        <v>0</v>
      </c>
      <c r="R19" s="217">
        <v>0</v>
      </c>
      <c r="S19" s="217">
        <v>0</v>
      </c>
      <c r="T19" s="217">
        <v>0</v>
      </c>
      <c r="U19" s="217" t="s">
        <v>0</v>
      </c>
      <c r="V19" s="217" t="s">
        <v>0</v>
      </c>
      <c r="W19" s="217" t="s">
        <v>0</v>
      </c>
      <c r="X19" s="217" t="s">
        <v>0</v>
      </c>
      <c r="Y19" s="217" t="s">
        <v>0</v>
      </c>
      <c r="Z19" s="217" t="s">
        <v>0</v>
      </c>
      <c r="AA19" s="217">
        <v>0</v>
      </c>
      <c r="AB19" s="217">
        <v>0</v>
      </c>
      <c r="AC19" s="217">
        <v>0</v>
      </c>
      <c r="AD19" s="217">
        <v>0</v>
      </c>
      <c r="AE19" s="285">
        <v>0</v>
      </c>
      <c r="AF19" s="285">
        <v>0</v>
      </c>
      <c r="AG19" s="285">
        <v>0</v>
      </c>
      <c r="AH19" s="285">
        <v>0</v>
      </c>
      <c r="AI19" s="285">
        <v>0</v>
      </c>
      <c r="AJ19" s="285">
        <v>0</v>
      </c>
      <c r="AK19" s="217">
        <v>0</v>
      </c>
      <c r="AL19" s="217">
        <v>0</v>
      </c>
      <c r="AM19" s="99">
        <f t="shared" si="17"/>
        <v>0</v>
      </c>
      <c r="AN19" s="99">
        <f t="shared" si="10"/>
        <v>0</v>
      </c>
      <c r="AO19" s="99"/>
    </row>
    <row r="20" spans="1:41" ht="63" x14ac:dyDescent="0.25">
      <c r="A20" s="95" t="s">
        <v>204</v>
      </c>
      <c r="B20" s="96" t="s">
        <v>195</v>
      </c>
      <c r="C20" s="103" t="s">
        <v>191</v>
      </c>
      <c r="D20" s="217" t="s">
        <v>0</v>
      </c>
      <c r="E20" s="217" t="s">
        <v>0</v>
      </c>
      <c r="F20" s="217" t="s">
        <v>0</v>
      </c>
      <c r="G20" s="217" t="s">
        <v>0</v>
      </c>
      <c r="H20" s="217" t="s">
        <v>0</v>
      </c>
      <c r="I20" s="217" t="s">
        <v>0</v>
      </c>
      <c r="J20" s="290" t="s">
        <v>0</v>
      </c>
      <c r="K20" s="110">
        <f t="shared" si="0"/>
        <v>0</v>
      </c>
      <c r="L20" s="217">
        <v>0</v>
      </c>
      <c r="M20" s="217">
        <v>0</v>
      </c>
      <c r="N20" s="217">
        <v>0</v>
      </c>
      <c r="O20" s="217">
        <v>0</v>
      </c>
      <c r="P20" s="110">
        <f t="shared" si="2"/>
        <v>0</v>
      </c>
      <c r="Q20" s="217">
        <v>0</v>
      </c>
      <c r="R20" s="217">
        <v>0</v>
      </c>
      <c r="S20" s="217">
        <v>0</v>
      </c>
      <c r="T20" s="217">
        <v>0</v>
      </c>
      <c r="U20" s="217" t="s">
        <v>0</v>
      </c>
      <c r="V20" s="217" t="s">
        <v>0</v>
      </c>
      <c r="W20" s="217" t="s">
        <v>0</v>
      </c>
      <c r="X20" s="217" t="s">
        <v>0</v>
      </c>
      <c r="Y20" s="217" t="s">
        <v>0</v>
      </c>
      <c r="Z20" s="217" t="s">
        <v>0</v>
      </c>
      <c r="AA20" s="217">
        <v>0</v>
      </c>
      <c r="AB20" s="217">
        <v>0</v>
      </c>
      <c r="AC20" s="217">
        <v>0</v>
      </c>
      <c r="AD20" s="217">
        <v>0</v>
      </c>
      <c r="AE20" s="285">
        <v>0</v>
      </c>
      <c r="AF20" s="285">
        <v>0</v>
      </c>
      <c r="AG20" s="285">
        <v>0</v>
      </c>
      <c r="AH20" s="285">
        <v>0</v>
      </c>
      <c r="AI20" s="285">
        <v>0</v>
      </c>
      <c r="AJ20" s="285">
        <v>0</v>
      </c>
      <c r="AK20" s="217">
        <v>0</v>
      </c>
      <c r="AL20" s="217">
        <v>0</v>
      </c>
      <c r="AM20" s="99">
        <f t="shared" si="17"/>
        <v>0</v>
      </c>
      <c r="AN20" s="99">
        <f t="shared" si="10"/>
        <v>0</v>
      </c>
      <c r="AO20" s="99"/>
    </row>
    <row r="21" spans="1:41" ht="31.5" x14ac:dyDescent="0.25">
      <c r="A21" s="95" t="s">
        <v>205</v>
      </c>
      <c r="B21" s="96" t="s">
        <v>197</v>
      </c>
      <c r="C21" s="103" t="s">
        <v>191</v>
      </c>
      <c r="D21" s="217" t="s">
        <v>0</v>
      </c>
      <c r="E21" s="217" t="s">
        <v>0</v>
      </c>
      <c r="F21" s="217" t="s">
        <v>0</v>
      </c>
      <c r="G21" s="217" t="s">
        <v>0</v>
      </c>
      <c r="H21" s="217" t="s">
        <v>0</v>
      </c>
      <c r="I21" s="217" t="s">
        <v>0</v>
      </c>
      <c r="J21" s="290" t="s">
        <v>0</v>
      </c>
      <c r="K21" s="110">
        <f t="shared" si="0"/>
        <v>0</v>
      </c>
      <c r="L21" s="217">
        <v>0</v>
      </c>
      <c r="M21" s="217">
        <v>0</v>
      </c>
      <c r="N21" s="217">
        <v>0</v>
      </c>
      <c r="O21" s="217">
        <v>0</v>
      </c>
      <c r="P21" s="110">
        <f t="shared" si="2"/>
        <v>0</v>
      </c>
      <c r="Q21" s="217">
        <v>0</v>
      </c>
      <c r="R21" s="217">
        <v>0</v>
      </c>
      <c r="S21" s="217">
        <v>0</v>
      </c>
      <c r="T21" s="217">
        <v>0</v>
      </c>
      <c r="U21" s="217" t="s">
        <v>0</v>
      </c>
      <c r="V21" s="217" t="s">
        <v>0</v>
      </c>
      <c r="W21" s="217" t="s">
        <v>0</v>
      </c>
      <c r="X21" s="217" t="s">
        <v>0</v>
      </c>
      <c r="Y21" s="217" t="s">
        <v>0</v>
      </c>
      <c r="Z21" s="217" t="s">
        <v>0</v>
      </c>
      <c r="AA21" s="217">
        <v>0</v>
      </c>
      <c r="AB21" s="217">
        <v>0</v>
      </c>
      <c r="AC21" s="217">
        <v>0</v>
      </c>
      <c r="AD21" s="217">
        <v>0</v>
      </c>
      <c r="AE21" s="285">
        <v>0</v>
      </c>
      <c r="AF21" s="285">
        <v>0</v>
      </c>
      <c r="AG21" s="285">
        <v>0</v>
      </c>
      <c r="AH21" s="285">
        <v>0</v>
      </c>
      <c r="AI21" s="285">
        <v>0</v>
      </c>
      <c r="AJ21" s="285">
        <v>0</v>
      </c>
      <c r="AK21" s="217">
        <v>0</v>
      </c>
      <c r="AL21" s="217">
        <v>0</v>
      </c>
      <c r="AM21" s="99">
        <f t="shared" si="17"/>
        <v>0</v>
      </c>
      <c r="AN21" s="99">
        <f t="shared" si="10"/>
        <v>0</v>
      </c>
      <c r="AO21" s="99"/>
    </row>
    <row r="22" spans="1:41" ht="63" x14ac:dyDescent="0.25">
      <c r="A22" s="95" t="s">
        <v>206</v>
      </c>
      <c r="B22" s="96" t="s">
        <v>199</v>
      </c>
      <c r="C22" s="103" t="s">
        <v>191</v>
      </c>
      <c r="D22" s="217" t="s">
        <v>0</v>
      </c>
      <c r="E22" s="217" t="s">
        <v>0</v>
      </c>
      <c r="F22" s="217" t="s">
        <v>0</v>
      </c>
      <c r="G22" s="217" t="s">
        <v>0</v>
      </c>
      <c r="H22" s="217" t="s">
        <v>0</v>
      </c>
      <c r="I22" s="217" t="s">
        <v>0</v>
      </c>
      <c r="J22" s="290" t="s">
        <v>0</v>
      </c>
      <c r="K22" s="110">
        <f t="shared" si="0"/>
        <v>0</v>
      </c>
      <c r="L22" s="217">
        <v>0</v>
      </c>
      <c r="M22" s="217">
        <v>0</v>
      </c>
      <c r="N22" s="217">
        <v>0</v>
      </c>
      <c r="O22" s="217">
        <v>0</v>
      </c>
      <c r="P22" s="110">
        <f t="shared" si="2"/>
        <v>0</v>
      </c>
      <c r="Q22" s="217">
        <v>0</v>
      </c>
      <c r="R22" s="217">
        <v>0</v>
      </c>
      <c r="S22" s="217">
        <v>0</v>
      </c>
      <c r="T22" s="217">
        <v>0</v>
      </c>
      <c r="U22" s="217" t="s">
        <v>0</v>
      </c>
      <c r="V22" s="217" t="s">
        <v>0</v>
      </c>
      <c r="W22" s="217" t="s">
        <v>0</v>
      </c>
      <c r="X22" s="217" t="s">
        <v>0</v>
      </c>
      <c r="Y22" s="217" t="s">
        <v>0</v>
      </c>
      <c r="Z22" s="217" t="s">
        <v>0</v>
      </c>
      <c r="AA22" s="217">
        <v>0</v>
      </c>
      <c r="AB22" s="217">
        <v>0</v>
      </c>
      <c r="AC22" s="217">
        <v>0</v>
      </c>
      <c r="AD22" s="217">
        <v>0</v>
      </c>
      <c r="AE22" s="285">
        <v>0</v>
      </c>
      <c r="AF22" s="285">
        <v>0</v>
      </c>
      <c r="AG22" s="285">
        <v>0</v>
      </c>
      <c r="AH22" s="285">
        <v>0</v>
      </c>
      <c r="AI22" s="285">
        <v>0</v>
      </c>
      <c r="AJ22" s="285">
        <v>0</v>
      </c>
      <c r="AK22" s="217">
        <v>0</v>
      </c>
      <c r="AL22" s="217">
        <v>0</v>
      </c>
      <c r="AM22" s="99">
        <f t="shared" si="17"/>
        <v>0</v>
      </c>
      <c r="AN22" s="99">
        <f t="shared" si="10"/>
        <v>0</v>
      </c>
      <c r="AO22" s="99"/>
    </row>
    <row r="23" spans="1:41" ht="31.5" x14ac:dyDescent="0.25">
      <c r="A23" s="95" t="s">
        <v>207</v>
      </c>
      <c r="B23" s="96" t="s">
        <v>201</v>
      </c>
      <c r="C23" s="103" t="s">
        <v>191</v>
      </c>
      <c r="D23" s="285" t="s">
        <v>0</v>
      </c>
      <c r="E23" s="285" t="s">
        <v>0</v>
      </c>
      <c r="F23" s="285" t="s">
        <v>0</v>
      </c>
      <c r="G23" s="285" t="s">
        <v>0</v>
      </c>
      <c r="H23" s="285" t="s">
        <v>0</v>
      </c>
      <c r="I23" s="285" t="s">
        <v>0</v>
      </c>
      <c r="J23" s="290" t="s">
        <v>0</v>
      </c>
      <c r="K23" s="110">
        <f>SUM(L23:O23)</f>
        <v>1332.6714483907328</v>
      </c>
      <c r="L23" s="99">
        <f>SUM(L24:L26)</f>
        <v>67.846092866069455</v>
      </c>
      <c r="M23" s="99">
        <f>SUM(M24:M26)</f>
        <v>243.78374497864428</v>
      </c>
      <c r="N23" s="99">
        <f>SUM(N24:N26)</f>
        <v>879.12830854046251</v>
      </c>
      <c r="O23" s="99">
        <f>SUM(O24:O26)</f>
        <v>141.91330200555677</v>
      </c>
      <c r="P23" s="110">
        <f>SUM(Q23:T23)</f>
        <v>0</v>
      </c>
      <c r="Q23" s="99">
        <f>SUM(Q24:Q26)</f>
        <v>0</v>
      </c>
      <c r="R23" s="99">
        <f>SUM(R24:R26)</f>
        <v>0</v>
      </c>
      <c r="S23" s="99">
        <f>SUM(S24:S26)</f>
        <v>0</v>
      </c>
      <c r="T23" s="99">
        <f>SUM(T24:T26)</f>
        <v>0</v>
      </c>
      <c r="U23" s="285" t="s">
        <v>0</v>
      </c>
      <c r="V23" s="285" t="s">
        <v>0</v>
      </c>
      <c r="W23" s="285" t="s">
        <v>0</v>
      </c>
      <c r="X23" s="285" t="s">
        <v>0</v>
      </c>
      <c r="Y23" s="285" t="s">
        <v>0</v>
      </c>
      <c r="Z23" s="285" t="s">
        <v>0</v>
      </c>
      <c r="AA23" s="99">
        <f t="shared" ref="AA23:AL23" si="44">SUM(AA24:AA26)</f>
        <v>120.6334158959923</v>
      </c>
      <c r="AB23" s="99">
        <f t="shared" si="44"/>
        <v>0</v>
      </c>
      <c r="AC23" s="99">
        <f t="shared" si="44"/>
        <v>184.98996024392864</v>
      </c>
      <c r="AD23" s="99">
        <f t="shared" si="44"/>
        <v>0</v>
      </c>
      <c r="AE23" s="99">
        <f t="shared" ref="AE23:AH23" si="45">SUM(AE24:AE26)</f>
        <v>232.87898475530588</v>
      </c>
      <c r="AF23" s="99">
        <f t="shared" si="45"/>
        <v>0</v>
      </c>
      <c r="AG23" s="99">
        <f t="shared" si="45"/>
        <v>245.85686369323639</v>
      </c>
      <c r="AH23" s="99">
        <f t="shared" si="45"/>
        <v>0</v>
      </c>
      <c r="AI23" s="99">
        <f t="shared" ref="AI23:AJ23" si="46">SUM(AI24:AI26)</f>
        <v>235.2435477502614</v>
      </c>
      <c r="AJ23" s="99">
        <f t="shared" si="46"/>
        <v>0</v>
      </c>
      <c r="AK23" s="99">
        <f t="shared" si="44"/>
        <v>313.06867605200881</v>
      </c>
      <c r="AL23" s="99">
        <f t="shared" si="44"/>
        <v>0</v>
      </c>
      <c r="AM23" s="99">
        <f t="shared" si="17"/>
        <v>1332.6714483907335</v>
      </c>
      <c r="AN23" s="99">
        <f t="shared" si="10"/>
        <v>0</v>
      </c>
      <c r="AO23" s="99"/>
    </row>
    <row r="24" spans="1:41" ht="135" x14ac:dyDescent="0.25">
      <c r="A24" s="95" t="s">
        <v>208</v>
      </c>
      <c r="B24" s="102" t="s">
        <v>150</v>
      </c>
      <c r="C24" s="103" t="s">
        <v>1052</v>
      </c>
      <c r="D24" s="285" t="s">
        <v>0</v>
      </c>
      <c r="E24" s="285">
        <v>2026</v>
      </c>
      <c r="F24" s="285">
        <v>2031</v>
      </c>
      <c r="G24" s="285" t="s">
        <v>0</v>
      </c>
      <c r="H24" s="285" t="s">
        <v>0</v>
      </c>
      <c r="I24" s="285" t="s">
        <v>0</v>
      </c>
      <c r="J24" s="290" t="s">
        <v>0</v>
      </c>
      <c r="K24" s="110">
        <f>SUM(L24:O24)</f>
        <v>1300.2601572691567</v>
      </c>
      <c r="L24" s="110">
        <v>67.846092866069455</v>
      </c>
      <c r="M24" s="110">
        <v>243.78374497864428</v>
      </c>
      <c r="N24" s="110">
        <v>846.71701741888626</v>
      </c>
      <c r="O24" s="110">
        <v>141.91330200555677</v>
      </c>
      <c r="P24" s="110">
        <f>SUM(Q24:T24)</f>
        <v>0</v>
      </c>
      <c r="Q24" s="110"/>
      <c r="R24" s="110"/>
      <c r="S24" s="110"/>
      <c r="T24" s="110"/>
      <c r="U24" s="285" t="s">
        <v>0</v>
      </c>
      <c r="V24" s="285" t="s">
        <v>0</v>
      </c>
      <c r="W24" s="285" t="s">
        <v>0</v>
      </c>
      <c r="X24" s="285" t="s">
        <v>0</v>
      </c>
      <c r="Y24" s="285" t="s">
        <v>0</v>
      </c>
      <c r="Z24" s="285" t="s">
        <v>0</v>
      </c>
      <c r="AA24" s="285">
        <v>111.97808039599231</v>
      </c>
      <c r="AB24" s="285">
        <v>0</v>
      </c>
      <c r="AC24" s="99">
        <v>182.10098931059531</v>
      </c>
      <c r="AD24" s="99">
        <v>0</v>
      </c>
      <c r="AE24" s="285">
        <v>229.69489766730587</v>
      </c>
      <c r="AF24" s="285">
        <v>0</v>
      </c>
      <c r="AG24" s="99">
        <v>233.51534935703643</v>
      </c>
      <c r="AH24" s="99">
        <v>0</v>
      </c>
      <c r="AI24" s="99">
        <v>231.72947981339101</v>
      </c>
      <c r="AJ24" s="99">
        <v>0</v>
      </c>
      <c r="AK24" s="99">
        <v>311.24136072483623</v>
      </c>
      <c r="AL24" s="99">
        <v>0</v>
      </c>
      <c r="AM24" s="99">
        <f t="shared" si="17"/>
        <v>1300.2601572691569</v>
      </c>
      <c r="AN24" s="99">
        <f t="shared" si="10"/>
        <v>0</v>
      </c>
      <c r="AO24" s="99"/>
    </row>
    <row r="25" spans="1:41" x14ac:dyDescent="0.25">
      <c r="A25" s="95" t="s">
        <v>209</v>
      </c>
      <c r="B25" s="102" t="s">
        <v>1059</v>
      </c>
      <c r="C25" s="103" t="s">
        <v>1053</v>
      </c>
      <c r="D25" s="285" t="s">
        <v>0</v>
      </c>
      <c r="E25" s="285">
        <v>2026</v>
      </c>
      <c r="F25" s="285">
        <v>2031</v>
      </c>
      <c r="G25" s="285"/>
      <c r="H25" s="285"/>
      <c r="I25" s="285"/>
      <c r="J25" s="290"/>
      <c r="K25" s="110">
        <f>SUM(L25:O25)</f>
        <v>19.54675083465634</v>
      </c>
      <c r="L25" s="110"/>
      <c r="M25" s="110"/>
      <c r="N25" s="110">
        <v>19.54675083465634</v>
      </c>
      <c r="O25" s="110"/>
      <c r="P25" s="110"/>
      <c r="Q25" s="110"/>
      <c r="R25" s="110"/>
      <c r="S25" s="110"/>
      <c r="T25" s="110"/>
      <c r="U25" s="285"/>
      <c r="V25" s="285"/>
      <c r="W25" s="285"/>
      <c r="X25" s="285"/>
      <c r="Y25" s="285"/>
      <c r="Z25" s="285"/>
      <c r="AA25" s="99">
        <v>1.4419474999999999</v>
      </c>
      <c r="AB25" s="285"/>
      <c r="AC25" s="99">
        <v>2.8889709333333333</v>
      </c>
      <c r="AD25" s="99"/>
      <c r="AE25" s="99">
        <v>3.1840870880000001</v>
      </c>
      <c r="AF25" s="285"/>
      <c r="AG25" s="99">
        <v>6.6903620492799991</v>
      </c>
      <c r="AH25" s="99"/>
      <c r="AI25" s="99">
        <v>3.5140679368704006</v>
      </c>
      <c r="AJ25" s="99"/>
      <c r="AK25" s="99">
        <v>1.8273153271726084</v>
      </c>
      <c r="AL25" s="99"/>
      <c r="AM25" s="99">
        <f t="shared" si="17"/>
        <v>19.546750834656343</v>
      </c>
      <c r="AN25" s="99">
        <f t="shared" si="10"/>
        <v>0</v>
      </c>
      <c r="AO25" s="99"/>
    </row>
    <row r="26" spans="1:41" ht="60" x14ac:dyDescent="0.25">
      <c r="A26" s="95" t="s">
        <v>335</v>
      </c>
      <c r="B26" s="102" t="s">
        <v>210</v>
      </c>
      <c r="C26" s="103" t="s">
        <v>1054</v>
      </c>
      <c r="D26" s="217" t="s">
        <v>0</v>
      </c>
      <c r="E26" s="217">
        <v>2026</v>
      </c>
      <c r="F26" s="217">
        <v>2031</v>
      </c>
      <c r="G26" s="217" t="s">
        <v>0</v>
      </c>
      <c r="H26" s="217" t="s">
        <v>0</v>
      </c>
      <c r="I26" s="217" t="s">
        <v>0</v>
      </c>
      <c r="J26" s="290" t="s">
        <v>0</v>
      </c>
      <c r="K26" s="110">
        <f t="shared" ref="K26" si="47">SUM(L26:O26)</f>
        <v>12.86454028691997</v>
      </c>
      <c r="L26" s="217">
        <v>0</v>
      </c>
      <c r="M26" s="217">
        <v>0</v>
      </c>
      <c r="N26" s="99">
        <v>12.86454028691997</v>
      </c>
      <c r="O26" s="217">
        <v>0</v>
      </c>
      <c r="P26" s="110">
        <f t="shared" ref="P26" si="48">SUM(Q26:T26)</f>
        <v>0</v>
      </c>
      <c r="Q26" s="217">
        <v>0</v>
      </c>
      <c r="R26" s="217">
        <v>0</v>
      </c>
      <c r="S26" s="99"/>
      <c r="T26" s="217">
        <v>0</v>
      </c>
      <c r="U26" s="217" t="s">
        <v>0</v>
      </c>
      <c r="V26" s="217" t="s">
        <v>0</v>
      </c>
      <c r="W26" s="217" t="s">
        <v>0</v>
      </c>
      <c r="X26" s="217" t="s">
        <v>0</v>
      </c>
      <c r="Y26" s="217" t="s">
        <v>0</v>
      </c>
      <c r="Z26" s="217" t="s">
        <v>0</v>
      </c>
      <c r="AA26" s="99">
        <v>7.2133880000000001</v>
      </c>
      <c r="AB26" s="99">
        <v>0</v>
      </c>
      <c r="AC26" s="99">
        <v>0</v>
      </c>
      <c r="AD26" s="99">
        <v>0</v>
      </c>
      <c r="AE26" s="99">
        <v>0</v>
      </c>
      <c r="AF26" s="99">
        <v>0</v>
      </c>
      <c r="AG26" s="99">
        <v>5.6511522869199702</v>
      </c>
      <c r="AH26" s="99">
        <v>0</v>
      </c>
      <c r="AI26" s="99">
        <v>0</v>
      </c>
      <c r="AJ26" s="99">
        <v>0</v>
      </c>
      <c r="AK26" s="99">
        <v>0</v>
      </c>
      <c r="AL26" s="99">
        <v>0</v>
      </c>
      <c r="AM26" s="99">
        <f t="shared" si="17"/>
        <v>12.86454028691997</v>
      </c>
      <c r="AN26" s="99">
        <f t="shared" si="10"/>
        <v>0</v>
      </c>
      <c r="AO26" s="99"/>
    </row>
    <row r="29" spans="1:41" x14ac:dyDescent="0.25">
      <c r="Z29" s="82"/>
    </row>
    <row r="30" spans="1:41" x14ac:dyDescent="0.25">
      <c r="Z30" s="82"/>
    </row>
    <row r="31" spans="1:41" x14ac:dyDescent="0.25">
      <c r="Z31" s="82"/>
    </row>
    <row r="32" spans="1:41" x14ac:dyDescent="0.25">
      <c r="Z32" s="82"/>
    </row>
  </sheetData>
  <mergeCells count="34">
    <mergeCell ref="A2:AO2"/>
    <mergeCell ref="AO8:AO10"/>
    <mergeCell ref="K9:O9"/>
    <mergeCell ref="P9:T9"/>
    <mergeCell ref="AA9:AB9"/>
    <mergeCell ref="AC9:AD9"/>
    <mergeCell ref="AK9:AL9"/>
    <mergeCell ref="AM9:AM10"/>
    <mergeCell ref="AN9:AN10"/>
    <mergeCell ref="U8:X8"/>
    <mergeCell ref="Y8:Z9"/>
    <mergeCell ref="AA8:AN8"/>
    <mergeCell ref="AE9:AF9"/>
    <mergeCell ref="U9:V10"/>
    <mergeCell ref="W9:X10"/>
    <mergeCell ref="U11:V11"/>
    <mergeCell ref="W11:X11"/>
    <mergeCell ref="A5:AO5"/>
    <mergeCell ref="A1:AO1"/>
    <mergeCell ref="A3:AO3"/>
    <mergeCell ref="A4:AO4"/>
    <mergeCell ref="A6:AO6"/>
    <mergeCell ref="AG9:AH9"/>
    <mergeCell ref="A7:AN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AI9:AJ9"/>
  </mergeCells>
  <pageMargins left="0.7" right="0.7" top="0.75" bottom="0.75" header="0.3" footer="0.3"/>
  <pageSetup paperSize="9" scale="3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28"/>
  <sheetViews>
    <sheetView tabSelected="1" topLeftCell="BL16" workbookViewId="0">
      <selection activeCell="CM26" sqref="CM26"/>
    </sheetView>
  </sheetViews>
  <sheetFormatPr defaultRowHeight="15.75" x14ac:dyDescent="0.25"/>
  <cols>
    <col min="1" max="1" width="9.140625" style="81"/>
    <col min="2" max="2" width="30.85546875" style="81" customWidth="1"/>
    <col min="3" max="3" width="15" style="81" customWidth="1"/>
    <col min="4" max="5" width="9.140625" style="81" customWidth="1"/>
    <col min="6" max="11" width="4.7109375" style="81" customWidth="1"/>
    <col min="12" max="12" width="6.5703125" style="81" customWidth="1"/>
    <col min="13" max="13" width="7.42578125" style="81" customWidth="1"/>
    <col min="14" max="16" width="4.7109375" style="81" customWidth="1"/>
    <col min="17" max="17" width="7" style="81" customWidth="1"/>
    <col min="18" max="18" width="4.7109375" style="81" customWidth="1"/>
    <col min="19" max="19" width="6.28515625" style="81" customWidth="1"/>
    <col min="20" max="22" width="4.7109375" style="81" customWidth="1"/>
    <col min="23" max="23" width="6" style="81" customWidth="1"/>
    <col min="24" max="24" width="6.5703125" style="81" customWidth="1"/>
    <col min="25" max="25" width="7.42578125" style="81" customWidth="1"/>
    <col min="26" max="28" width="4.7109375" style="81" customWidth="1"/>
    <col min="29" max="29" width="7" style="81" customWidth="1"/>
    <col min="30" max="30" width="4.7109375" style="81" customWidth="1"/>
    <col min="31" max="31" width="6.28515625" style="81" customWidth="1"/>
    <col min="32" max="34" width="4.7109375" style="81" customWidth="1"/>
    <col min="35" max="35" width="6" style="81" customWidth="1"/>
    <col min="36" max="36" width="6.5703125" style="81" customWidth="1"/>
    <col min="37" max="37" width="7.42578125" style="81" customWidth="1"/>
    <col min="38" max="38" width="4.7109375" style="81" customWidth="1"/>
    <col min="39" max="39" width="6.28515625" style="81" customWidth="1"/>
    <col min="40" max="40" width="5.7109375" style="81" customWidth="1"/>
    <col min="41" max="41" width="7" style="81" customWidth="1"/>
    <col min="42" max="42" width="4.7109375" style="81" customWidth="1"/>
    <col min="43" max="43" width="6.28515625" style="81" customWidth="1"/>
    <col min="44" max="46" width="4.7109375" style="81" customWidth="1"/>
    <col min="47" max="48" width="6" style="81" customWidth="1"/>
    <col min="49" max="49" width="7.28515625" style="81" customWidth="1"/>
    <col min="50" max="50" width="4.7109375" style="81" customWidth="1"/>
    <col min="51" max="51" width="6" style="81" customWidth="1"/>
    <col min="52" max="52" width="4.7109375" style="81" customWidth="1"/>
    <col min="53" max="53" width="6.5703125" style="112" customWidth="1"/>
    <col min="54" max="54" width="4.7109375" style="81" customWidth="1"/>
    <col min="55" max="55" width="7.28515625" style="81" customWidth="1"/>
    <col min="56" max="58" width="4.7109375" style="81" customWidth="1"/>
    <col min="59" max="59" width="6.28515625" style="81" customWidth="1"/>
    <col min="60" max="60" width="6.42578125" style="81" customWidth="1"/>
    <col min="61" max="61" width="7.85546875" style="81" customWidth="1"/>
    <col min="62" max="62" width="4.7109375" style="81" customWidth="1"/>
    <col min="63" max="63" width="5.7109375" style="81" customWidth="1"/>
    <col min="64" max="64" width="4.7109375" style="81" customWidth="1"/>
    <col min="65" max="65" width="7.140625" style="81" customWidth="1"/>
    <col min="66" max="66" width="4.7109375" style="81" customWidth="1"/>
    <col min="67" max="67" width="7.42578125" style="81" customWidth="1"/>
    <col min="68" max="70" width="4.7109375" style="81" customWidth="1"/>
    <col min="71" max="71" width="6.7109375" style="81" customWidth="1"/>
    <col min="72" max="72" width="6.42578125" style="81" customWidth="1"/>
    <col min="73" max="73" width="7.85546875" style="81" customWidth="1"/>
    <col min="74" max="74" width="4.7109375" style="81" customWidth="1"/>
    <col min="75" max="75" width="6.28515625" style="81" customWidth="1"/>
    <col min="76" max="76" width="4.7109375" style="81" customWidth="1"/>
    <col min="77" max="77" width="7.140625" style="81" customWidth="1"/>
    <col min="78" max="78" width="4.7109375" style="81" customWidth="1"/>
    <col min="79" max="79" width="7.42578125" style="81" customWidth="1"/>
    <col min="80" max="82" width="4.7109375" style="81" customWidth="1"/>
    <col min="83" max="83" width="6.7109375" style="81" customWidth="1"/>
    <col min="84" max="84" width="6.42578125" style="81" customWidth="1"/>
    <col min="85" max="85" width="7.85546875" style="81" customWidth="1"/>
    <col min="86" max="86" width="4.7109375" style="81" customWidth="1"/>
    <col min="87" max="87" width="6.28515625" style="81" customWidth="1"/>
    <col min="88" max="88" width="4.7109375" style="81" customWidth="1"/>
    <col min="89" max="89" width="7.140625" style="81" customWidth="1"/>
    <col min="90" max="90" width="4.7109375" style="81" customWidth="1"/>
    <col min="91" max="91" width="7.42578125" style="81" customWidth="1"/>
    <col min="92" max="94" width="4.7109375" style="81" customWidth="1"/>
    <col min="95" max="95" width="6.7109375" style="81" customWidth="1"/>
    <col min="96" max="96" width="6.42578125" style="81" customWidth="1"/>
    <col min="97" max="97" width="7.85546875" style="81" customWidth="1"/>
    <col min="98" max="98" width="4.7109375" style="81" customWidth="1"/>
    <col min="99" max="99" width="10" style="81" customWidth="1"/>
    <col min="100" max="100" width="4.7109375" style="81" customWidth="1"/>
    <col min="101" max="101" width="7.140625" style="81" customWidth="1"/>
    <col min="102" max="102" width="4.7109375" style="81" customWidth="1"/>
    <col min="103" max="103" width="7.42578125" style="81" customWidth="1"/>
    <col min="104" max="106" width="4.7109375" style="81" customWidth="1"/>
    <col min="107" max="107" width="6.7109375" style="81" customWidth="1"/>
    <col min="108" max="108" width="6.5703125" style="81" customWidth="1"/>
    <col min="109" max="109" width="8.7109375" style="113" customWidth="1"/>
    <col min="110" max="110" width="4.7109375" style="81" customWidth="1"/>
    <col min="111" max="111" width="9.5703125" style="81" customWidth="1"/>
    <col min="112" max="112" width="10.140625" style="81" customWidth="1"/>
    <col min="113" max="113" width="8.7109375" style="113" customWidth="1"/>
    <col min="114" max="114" width="4.7109375" style="81" customWidth="1"/>
    <col min="115" max="115" width="8.85546875" style="81" customWidth="1"/>
    <col min="116" max="118" width="4.7109375" style="81" customWidth="1"/>
    <col min="119" max="119" width="9.42578125" style="81" customWidth="1"/>
    <col min="120" max="120" width="19" style="81" customWidth="1"/>
    <col min="121" max="121" width="4.7109375" style="81" customWidth="1"/>
    <col min="122" max="122" width="4.28515625" style="81" customWidth="1"/>
    <col min="123" max="123" width="4.42578125" style="81" customWidth="1"/>
    <col min="124" max="124" width="5.140625" style="81" customWidth="1"/>
    <col min="125" max="125" width="5.7109375" style="81" customWidth="1"/>
    <col min="126" max="126" width="6.28515625" style="81" customWidth="1"/>
    <col min="127" max="127" width="6.5703125" style="81" customWidth="1"/>
    <col min="128" max="128" width="6.28515625" style="81" customWidth="1"/>
    <col min="129" max="130" width="5.7109375" style="81" customWidth="1"/>
    <col min="131" max="131" width="14.7109375" style="81" customWidth="1"/>
    <col min="132" max="141" width="5.7109375" style="81" customWidth="1"/>
    <col min="142" max="310" width="9.140625" style="81"/>
    <col min="311" max="311" width="13.28515625" style="81" customWidth="1"/>
    <col min="312" max="312" width="36" style="81" customWidth="1"/>
    <col min="313" max="313" width="15.85546875" style="81" customWidth="1"/>
    <col min="314" max="314" width="20.140625" style="81" customWidth="1"/>
    <col min="315" max="315" width="25.140625" style="81" customWidth="1"/>
    <col min="316" max="316" width="20.42578125" style="81" customWidth="1"/>
    <col min="317" max="317" width="10.5703125" style="81" bestFit="1" customWidth="1"/>
    <col min="318" max="318" width="6.5703125" style="81" bestFit="1" customWidth="1"/>
    <col min="319" max="319" width="12.140625" style="81" customWidth="1"/>
    <col min="320" max="321" width="6.5703125" style="81" bestFit="1" customWidth="1"/>
    <col min="322" max="322" width="19.7109375" style="81" customWidth="1"/>
    <col min="323" max="323" width="10.5703125" style="81" bestFit="1" customWidth="1"/>
    <col min="324" max="324" width="6.5703125" style="81" bestFit="1" customWidth="1"/>
    <col min="325" max="325" width="11.140625" style="81" customWidth="1"/>
    <col min="326" max="327" width="6.5703125" style="81" bestFit="1" customWidth="1"/>
    <col min="328" max="328" width="22.85546875" style="81" customWidth="1"/>
    <col min="329" max="329" width="10" style="81" customWidth="1"/>
    <col min="330" max="330" width="6.85546875" style="81" customWidth="1"/>
    <col min="331" max="331" width="13.28515625" style="81" customWidth="1"/>
    <col min="332" max="333" width="6.85546875" style="81" customWidth="1"/>
    <col min="334" max="334" width="20.140625" style="81" customWidth="1"/>
    <col min="335" max="335" width="8.5703125" style="81" customWidth="1"/>
    <col min="336" max="336" width="6.85546875" style="81" customWidth="1"/>
    <col min="337" max="337" width="10.7109375" style="81" customWidth="1"/>
    <col min="338" max="339" width="6.85546875" style="81" customWidth="1"/>
    <col min="340" max="340" width="20.85546875" style="81" customWidth="1"/>
    <col min="341" max="341" width="7.85546875" style="81" customWidth="1"/>
    <col min="342" max="342" width="6.85546875" style="81" customWidth="1"/>
    <col min="343" max="343" width="12.140625" style="81" customWidth="1"/>
    <col min="344" max="345" width="6.85546875" style="81" customWidth="1"/>
    <col min="346" max="346" width="19.42578125" style="81" customWidth="1"/>
    <col min="347" max="348" width="6.85546875" style="81" customWidth="1"/>
    <col min="349" max="349" width="10" style="81" customWidth="1"/>
    <col min="350" max="351" width="6.85546875" style="81" customWidth="1"/>
    <col min="352" max="352" width="20.42578125" style="81" customWidth="1"/>
    <col min="353" max="353" width="7.85546875" style="81" customWidth="1"/>
    <col min="354" max="354" width="6.85546875" style="81" customWidth="1"/>
    <col min="355" max="355" width="10" style="81" customWidth="1"/>
    <col min="356" max="357" width="6.85546875" style="81" customWidth="1"/>
    <col min="358" max="358" width="22" style="81" customWidth="1"/>
    <col min="359" max="360" width="6.85546875" style="81" customWidth="1"/>
    <col min="361" max="361" width="10.140625" style="81" customWidth="1"/>
    <col min="362" max="363" width="6.85546875" style="81" customWidth="1"/>
    <col min="364" max="364" width="21.42578125" style="81" customWidth="1"/>
    <col min="365" max="365" width="8" style="81" customWidth="1"/>
    <col min="366" max="366" width="6.85546875" style="81" customWidth="1"/>
    <col min="367" max="367" width="11.5703125" style="81" customWidth="1"/>
    <col min="368" max="369" width="6.85546875" style="81" customWidth="1"/>
    <col min="370" max="370" width="20" style="81" customWidth="1"/>
    <col min="371" max="371" width="8.28515625" style="81" customWidth="1"/>
    <col min="372" max="372" width="6.85546875" style="81" customWidth="1"/>
    <col min="373" max="373" width="10.85546875" style="81" customWidth="1"/>
    <col min="374" max="374" width="6.85546875" style="81" customWidth="1"/>
    <col min="375" max="375" width="7.85546875" style="81" customWidth="1"/>
    <col min="376" max="376" width="19" style="81" customWidth="1"/>
    <col min="377" max="377" width="4.7109375" style="81" customWidth="1"/>
    <col min="378" max="378" width="4.28515625" style="81" customWidth="1"/>
    <col min="379" max="379" width="4.42578125" style="81" customWidth="1"/>
    <col min="380" max="380" width="5.140625" style="81" customWidth="1"/>
    <col min="381" max="381" width="5.7109375" style="81" customWidth="1"/>
    <col min="382" max="382" width="6.28515625" style="81" customWidth="1"/>
    <col min="383" max="383" width="6.5703125" style="81" customWidth="1"/>
    <col min="384" max="384" width="6.28515625" style="81" customWidth="1"/>
    <col min="385" max="386" width="5.7109375" style="81" customWidth="1"/>
    <col min="387" max="387" width="14.7109375" style="81" customWidth="1"/>
    <col min="388" max="397" width="5.7109375" style="81" customWidth="1"/>
    <col min="398" max="566" width="9.140625" style="81"/>
    <col min="567" max="567" width="13.28515625" style="81" customWidth="1"/>
    <col min="568" max="568" width="36" style="81" customWidth="1"/>
    <col min="569" max="569" width="15.85546875" style="81" customWidth="1"/>
    <col min="570" max="570" width="20.140625" style="81" customWidth="1"/>
    <col min="571" max="571" width="25.140625" style="81" customWidth="1"/>
    <col min="572" max="572" width="20.42578125" style="81" customWidth="1"/>
    <col min="573" max="573" width="10.5703125" style="81" bestFit="1" customWidth="1"/>
    <col min="574" max="574" width="6.5703125" style="81" bestFit="1" customWidth="1"/>
    <col min="575" max="575" width="12.140625" style="81" customWidth="1"/>
    <col min="576" max="577" width="6.5703125" style="81" bestFit="1" customWidth="1"/>
    <col min="578" max="578" width="19.7109375" style="81" customWidth="1"/>
    <col min="579" max="579" width="10.5703125" style="81" bestFit="1" customWidth="1"/>
    <col min="580" max="580" width="6.5703125" style="81" bestFit="1" customWidth="1"/>
    <col min="581" max="581" width="11.140625" style="81" customWidth="1"/>
    <col min="582" max="583" width="6.5703125" style="81" bestFit="1" customWidth="1"/>
    <col min="584" max="584" width="22.85546875" style="81" customWidth="1"/>
    <col min="585" max="585" width="10" style="81" customWidth="1"/>
    <col min="586" max="586" width="6.85546875" style="81" customWidth="1"/>
    <col min="587" max="587" width="13.28515625" style="81" customWidth="1"/>
    <col min="588" max="589" width="6.85546875" style="81" customWidth="1"/>
    <col min="590" max="590" width="20.140625" style="81" customWidth="1"/>
    <col min="591" max="591" width="8.5703125" style="81" customWidth="1"/>
    <col min="592" max="592" width="6.85546875" style="81" customWidth="1"/>
    <col min="593" max="593" width="10.7109375" style="81" customWidth="1"/>
    <col min="594" max="595" width="6.85546875" style="81" customWidth="1"/>
    <col min="596" max="596" width="20.85546875" style="81" customWidth="1"/>
    <col min="597" max="597" width="7.85546875" style="81" customWidth="1"/>
    <col min="598" max="598" width="6.85546875" style="81" customWidth="1"/>
    <col min="599" max="599" width="12.140625" style="81" customWidth="1"/>
    <col min="600" max="601" width="6.85546875" style="81" customWidth="1"/>
    <col min="602" max="602" width="19.42578125" style="81" customWidth="1"/>
    <col min="603" max="604" width="6.85546875" style="81" customWidth="1"/>
    <col min="605" max="605" width="10" style="81" customWidth="1"/>
    <col min="606" max="607" width="6.85546875" style="81" customWidth="1"/>
    <col min="608" max="608" width="20.42578125" style="81" customWidth="1"/>
    <col min="609" max="609" width="7.85546875" style="81" customWidth="1"/>
    <col min="610" max="610" width="6.85546875" style="81" customWidth="1"/>
    <col min="611" max="611" width="10" style="81" customWidth="1"/>
    <col min="612" max="613" width="6.85546875" style="81" customWidth="1"/>
    <col min="614" max="614" width="22" style="81" customWidth="1"/>
    <col min="615" max="616" width="6.85546875" style="81" customWidth="1"/>
    <col min="617" max="617" width="10.140625" style="81" customWidth="1"/>
    <col min="618" max="619" width="6.85546875" style="81" customWidth="1"/>
    <col min="620" max="620" width="21.42578125" style="81" customWidth="1"/>
    <col min="621" max="621" width="8" style="81" customWidth="1"/>
    <col min="622" max="622" width="6.85546875" style="81" customWidth="1"/>
    <col min="623" max="623" width="11.5703125" style="81" customWidth="1"/>
    <col min="624" max="625" width="6.85546875" style="81" customWidth="1"/>
    <col min="626" max="626" width="20" style="81" customWidth="1"/>
    <col min="627" max="627" width="8.28515625" style="81" customWidth="1"/>
    <col min="628" max="628" width="6.85546875" style="81" customWidth="1"/>
    <col min="629" max="629" width="10.85546875" style="81" customWidth="1"/>
    <col min="630" max="630" width="6.85546875" style="81" customWidth="1"/>
    <col min="631" max="631" width="7.85546875" style="81" customWidth="1"/>
    <col min="632" max="632" width="19" style="81" customWidth="1"/>
    <col min="633" max="633" width="4.7109375" style="81" customWidth="1"/>
    <col min="634" max="634" width="4.28515625" style="81" customWidth="1"/>
    <col min="635" max="635" width="4.42578125" style="81" customWidth="1"/>
    <col min="636" max="636" width="5.140625" style="81" customWidth="1"/>
    <col min="637" max="637" width="5.7109375" style="81" customWidth="1"/>
    <col min="638" max="638" width="6.28515625" style="81" customWidth="1"/>
    <col min="639" max="639" width="6.5703125" style="81" customWidth="1"/>
    <col min="640" max="640" width="6.28515625" style="81" customWidth="1"/>
    <col min="641" max="642" width="5.7109375" style="81" customWidth="1"/>
    <col min="643" max="643" width="14.7109375" style="81" customWidth="1"/>
    <col min="644" max="653" width="5.7109375" style="81" customWidth="1"/>
    <col min="654" max="822" width="9.140625" style="81"/>
    <col min="823" max="823" width="13.28515625" style="81" customWidth="1"/>
    <col min="824" max="824" width="36" style="81" customWidth="1"/>
    <col min="825" max="825" width="15.85546875" style="81" customWidth="1"/>
    <col min="826" max="826" width="20.140625" style="81" customWidth="1"/>
    <col min="827" max="827" width="25.140625" style="81" customWidth="1"/>
    <col min="828" max="828" width="20.42578125" style="81" customWidth="1"/>
    <col min="829" max="829" width="10.5703125" style="81" bestFit="1" customWidth="1"/>
    <col min="830" max="830" width="6.5703125" style="81" bestFit="1" customWidth="1"/>
    <col min="831" max="831" width="12.140625" style="81" customWidth="1"/>
    <col min="832" max="833" width="6.5703125" style="81" bestFit="1" customWidth="1"/>
    <col min="834" max="834" width="19.7109375" style="81" customWidth="1"/>
    <col min="835" max="835" width="10.5703125" style="81" bestFit="1" customWidth="1"/>
    <col min="836" max="836" width="6.5703125" style="81" bestFit="1" customWidth="1"/>
    <col min="837" max="837" width="11.140625" style="81" customWidth="1"/>
    <col min="838" max="839" width="6.5703125" style="81" bestFit="1" customWidth="1"/>
    <col min="840" max="840" width="22.85546875" style="81" customWidth="1"/>
    <col min="841" max="841" width="10" style="81" customWidth="1"/>
    <col min="842" max="842" width="6.85546875" style="81" customWidth="1"/>
    <col min="843" max="843" width="13.28515625" style="81" customWidth="1"/>
    <col min="844" max="845" width="6.85546875" style="81" customWidth="1"/>
    <col min="846" max="846" width="20.140625" style="81" customWidth="1"/>
    <col min="847" max="847" width="8.5703125" style="81" customWidth="1"/>
    <col min="848" max="848" width="6.85546875" style="81" customWidth="1"/>
    <col min="849" max="849" width="10.7109375" style="81" customWidth="1"/>
    <col min="850" max="851" width="6.85546875" style="81" customWidth="1"/>
    <col min="852" max="852" width="20.85546875" style="81" customWidth="1"/>
    <col min="853" max="853" width="7.85546875" style="81" customWidth="1"/>
    <col min="854" max="854" width="6.85546875" style="81" customWidth="1"/>
    <col min="855" max="855" width="12.140625" style="81" customWidth="1"/>
    <col min="856" max="857" width="6.85546875" style="81" customWidth="1"/>
    <col min="858" max="858" width="19.42578125" style="81" customWidth="1"/>
    <col min="859" max="860" width="6.85546875" style="81" customWidth="1"/>
    <col min="861" max="861" width="10" style="81" customWidth="1"/>
    <col min="862" max="863" width="6.85546875" style="81" customWidth="1"/>
    <col min="864" max="864" width="20.42578125" style="81" customWidth="1"/>
    <col min="865" max="865" width="7.85546875" style="81" customWidth="1"/>
    <col min="866" max="866" width="6.85546875" style="81" customWidth="1"/>
    <col min="867" max="867" width="10" style="81" customWidth="1"/>
    <col min="868" max="869" width="6.85546875" style="81" customWidth="1"/>
    <col min="870" max="870" width="22" style="81" customWidth="1"/>
    <col min="871" max="872" width="6.85546875" style="81" customWidth="1"/>
    <col min="873" max="873" width="10.140625" style="81" customWidth="1"/>
    <col min="874" max="875" width="6.85546875" style="81" customWidth="1"/>
    <col min="876" max="876" width="21.42578125" style="81" customWidth="1"/>
    <col min="877" max="877" width="8" style="81" customWidth="1"/>
    <col min="878" max="878" width="6.85546875" style="81" customWidth="1"/>
    <col min="879" max="879" width="11.5703125" style="81" customWidth="1"/>
    <col min="880" max="881" width="6.85546875" style="81" customWidth="1"/>
    <col min="882" max="882" width="20" style="81" customWidth="1"/>
    <col min="883" max="883" width="8.28515625" style="81" customWidth="1"/>
    <col min="884" max="884" width="6.85546875" style="81" customWidth="1"/>
    <col min="885" max="885" width="10.85546875" style="81" customWidth="1"/>
    <col min="886" max="886" width="6.85546875" style="81" customWidth="1"/>
    <col min="887" max="887" width="7.85546875" style="81" customWidth="1"/>
    <col min="888" max="888" width="19" style="81" customWidth="1"/>
    <col min="889" max="889" width="4.7109375" style="81" customWidth="1"/>
    <col min="890" max="890" width="4.28515625" style="81" customWidth="1"/>
    <col min="891" max="891" width="4.42578125" style="81" customWidth="1"/>
    <col min="892" max="892" width="5.140625" style="81" customWidth="1"/>
    <col min="893" max="893" width="5.7109375" style="81" customWidth="1"/>
    <col min="894" max="894" width="6.28515625" style="81" customWidth="1"/>
    <col min="895" max="895" width="6.5703125" style="81" customWidth="1"/>
    <col min="896" max="896" width="6.28515625" style="81" customWidth="1"/>
    <col min="897" max="898" width="5.7109375" style="81" customWidth="1"/>
    <col min="899" max="899" width="14.7109375" style="81" customWidth="1"/>
    <col min="900" max="909" width="5.7109375" style="81" customWidth="1"/>
    <col min="910" max="1078" width="9.140625" style="81"/>
    <col min="1079" max="1079" width="13.28515625" style="81" customWidth="1"/>
    <col min="1080" max="1080" width="36" style="81" customWidth="1"/>
    <col min="1081" max="1081" width="15.85546875" style="81" customWidth="1"/>
    <col min="1082" max="1082" width="20.140625" style="81" customWidth="1"/>
    <col min="1083" max="1083" width="25.140625" style="81" customWidth="1"/>
    <col min="1084" max="1084" width="20.42578125" style="81" customWidth="1"/>
    <col min="1085" max="1085" width="10.5703125" style="81" bestFit="1" customWidth="1"/>
    <col min="1086" max="1086" width="6.5703125" style="81" bestFit="1" customWidth="1"/>
    <col min="1087" max="1087" width="12.140625" style="81" customWidth="1"/>
    <col min="1088" max="1089" width="6.5703125" style="81" bestFit="1" customWidth="1"/>
    <col min="1090" max="1090" width="19.7109375" style="81" customWidth="1"/>
    <col min="1091" max="1091" width="10.5703125" style="81" bestFit="1" customWidth="1"/>
    <col min="1092" max="1092" width="6.5703125" style="81" bestFit="1" customWidth="1"/>
    <col min="1093" max="1093" width="11.140625" style="81" customWidth="1"/>
    <col min="1094" max="1095" width="6.5703125" style="81" bestFit="1" customWidth="1"/>
    <col min="1096" max="1096" width="22.85546875" style="81" customWidth="1"/>
    <col min="1097" max="1097" width="10" style="81" customWidth="1"/>
    <col min="1098" max="1098" width="6.85546875" style="81" customWidth="1"/>
    <col min="1099" max="1099" width="13.28515625" style="81" customWidth="1"/>
    <col min="1100" max="1101" width="6.85546875" style="81" customWidth="1"/>
    <col min="1102" max="1102" width="20.140625" style="81" customWidth="1"/>
    <col min="1103" max="1103" width="8.5703125" style="81" customWidth="1"/>
    <col min="1104" max="1104" width="6.85546875" style="81" customWidth="1"/>
    <col min="1105" max="1105" width="10.7109375" style="81" customWidth="1"/>
    <col min="1106" max="1107" width="6.85546875" style="81" customWidth="1"/>
    <col min="1108" max="1108" width="20.85546875" style="81" customWidth="1"/>
    <col min="1109" max="1109" width="7.85546875" style="81" customWidth="1"/>
    <col min="1110" max="1110" width="6.85546875" style="81" customWidth="1"/>
    <col min="1111" max="1111" width="12.140625" style="81" customWidth="1"/>
    <col min="1112" max="1113" width="6.85546875" style="81" customWidth="1"/>
    <col min="1114" max="1114" width="19.42578125" style="81" customWidth="1"/>
    <col min="1115" max="1116" width="6.85546875" style="81" customWidth="1"/>
    <col min="1117" max="1117" width="10" style="81" customWidth="1"/>
    <col min="1118" max="1119" width="6.85546875" style="81" customWidth="1"/>
    <col min="1120" max="1120" width="20.42578125" style="81" customWidth="1"/>
    <col min="1121" max="1121" width="7.85546875" style="81" customWidth="1"/>
    <col min="1122" max="1122" width="6.85546875" style="81" customWidth="1"/>
    <col min="1123" max="1123" width="10" style="81" customWidth="1"/>
    <col min="1124" max="1125" width="6.85546875" style="81" customWidth="1"/>
    <col min="1126" max="1126" width="22" style="81" customWidth="1"/>
    <col min="1127" max="1128" width="6.85546875" style="81" customWidth="1"/>
    <col min="1129" max="1129" width="10.140625" style="81" customWidth="1"/>
    <col min="1130" max="1131" width="6.85546875" style="81" customWidth="1"/>
    <col min="1132" max="1132" width="21.42578125" style="81" customWidth="1"/>
    <col min="1133" max="1133" width="8" style="81" customWidth="1"/>
    <col min="1134" max="1134" width="6.85546875" style="81" customWidth="1"/>
    <col min="1135" max="1135" width="11.5703125" style="81" customWidth="1"/>
    <col min="1136" max="1137" width="6.85546875" style="81" customWidth="1"/>
    <col min="1138" max="1138" width="20" style="81" customWidth="1"/>
    <col min="1139" max="1139" width="8.28515625" style="81" customWidth="1"/>
    <col min="1140" max="1140" width="6.85546875" style="81" customWidth="1"/>
    <col min="1141" max="1141" width="10.85546875" style="81" customWidth="1"/>
    <col min="1142" max="1142" width="6.85546875" style="81" customWidth="1"/>
    <col min="1143" max="1143" width="7.85546875" style="81" customWidth="1"/>
    <col min="1144" max="1144" width="19" style="81" customWidth="1"/>
    <col min="1145" max="1145" width="4.7109375" style="81" customWidth="1"/>
    <col min="1146" max="1146" width="4.28515625" style="81" customWidth="1"/>
    <col min="1147" max="1147" width="4.42578125" style="81" customWidth="1"/>
    <col min="1148" max="1148" width="5.140625" style="81" customWidth="1"/>
    <col min="1149" max="1149" width="5.7109375" style="81" customWidth="1"/>
    <col min="1150" max="1150" width="6.28515625" style="81" customWidth="1"/>
    <col min="1151" max="1151" width="6.5703125" style="81" customWidth="1"/>
    <col min="1152" max="1152" width="6.28515625" style="81" customWidth="1"/>
    <col min="1153" max="1154" width="5.7109375" style="81" customWidth="1"/>
    <col min="1155" max="1155" width="14.7109375" style="81" customWidth="1"/>
    <col min="1156" max="1165" width="5.7109375" style="81" customWidth="1"/>
    <col min="1166" max="1334" width="9.140625" style="81"/>
    <col min="1335" max="1335" width="13.28515625" style="81" customWidth="1"/>
    <col min="1336" max="1336" width="36" style="81" customWidth="1"/>
    <col min="1337" max="1337" width="15.85546875" style="81" customWidth="1"/>
    <col min="1338" max="1338" width="20.140625" style="81" customWidth="1"/>
    <col min="1339" max="1339" width="25.140625" style="81" customWidth="1"/>
    <col min="1340" max="1340" width="20.42578125" style="81" customWidth="1"/>
    <col min="1341" max="1341" width="10.5703125" style="81" bestFit="1" customWidth="1"/>
    <col min="1342" max="1342" width="6.5703125" style="81" bestFit="1" customWidth="1"/>
    <col min="1343" max="1343" width="12.140625" style="81" customWidth="1"/>
    <col min="1344" max="1345" width="6.5703125" style="81" bestFit="1" customWidth="1"/>
    <col min="1346" max="1346" width="19.7109375" style="81" customWidth="1"/>
    <col min="1347" max="1347" width="10.5703125" style="81" bestFit="1" customWidth="1"/>
    <col min="1348" max="1348" width="6.5703125" style="81" bestFit="1" customWidth="1"/>
    <col min="1349" max="1349" width="11.140625" style="81" customWidth="1"/>
    <col min="1350" max="1351" width="6.5703125" style="81" bestFit="1" customWidth="1"/>
    <col min="1352" max="1352" width="22.85546875" style="81" customWidth="1"/>
    <col min="1353" max="1353" width="10" style="81" customWidth="1"/>
    <col min="1354" max="1354" width="6.85546875" style="81" customWidth="1"/>
    <col min="1355" max="1355" width="13.28515625" style="81" customWidth="1"/>
    <col min="1356" max="1357" width="6.85546875" style="81" customWidth="1"/>
    <col min="1358" max="1358" width="20.140625" style="81" customWidth="1"/>
    <col min="1359" max="1359" width="8.5703125" style="81" customWidth="1"/>
    <col min="1360" max="1360" width="6.85546875" style="81" customWidth="1"/>
    <col min="1361" max="1361" width="10.7109375" style="81" customWidth="1"/>
    <col min="1362" max="1363" width="6.85546875" style="81" customWidth="1"/>
    <col min="1364" max="1364" width="20.85546875" style="81" customWidth="1"/>
    <col min="1365" max="1365" width="7.85546875" style="81" customWidth="1"/>
    <col min="1366" max="1366" width="6.85546875" style="81" customWidth="1"/>
    <col min="1367" max="1367" width="12.140625" style="81" customWidth="1"/>
    <col min="1368" max="1369" width="6.85546875" style="81" customWidth="1"/>
    <col min="1370" max="1370" width="19.42578125" style="81" customWidth="1"/>
    <col min="1371" max="1372" width="6.85546875" style="81" customWidth="1"/>
    <col min="1373" max="1373" width="10" style="81" customWidth="1"/>
    <col min="1374" max="1375" width="6.85546875" style="81" customWidth="1"/>
    <col min="1376" max="1376" width="20.42578125" style="81" customWidth="1"/>
    <col min="1377" max="1377" width="7.85546875" style="81" customWidth="1"/>
    <col min="1378" max="1378" width="6.85546875" style="81" customWidth="1"/>
    <col min="1379" max="1379" width="10" style="81" customWidth="1"/>
    <col min="1380" max="1381" width="6.85546875" style="81" customWidth="1"/>
    <col min="1382" max="1382" width="22" style="81" customWidth="1"/>
    <col min="1383" max="1384" width="6.85546875" style="81" customWidth="1"/>
    <col min="1385" max="1385" width="10.140625" style="81" customWidth="1"/>
    <col min="1386" max="1387" width="6.85546875" style="81" customWidth="1"/>
    <col min="1388" max="1388" width="21.42578125" style="81" customWidth="1"/>
    <col min="1389" max="1389" width="8" style="81" customWidth="1"/>
    <col min="1390" max="1390" width="6.85546875" style="81" customWidth="1"/>
    <col min="1391" max="1391" width="11.5703125" style="81" customWidth="1"/>
    <col min="1392" max="1393" width="6.85546875" style="81" customWidth="1"/>
    <col min="1394" max="1394" width="20" style="81" customWidth="1"/>
    <col min="1395" max="1395" width="8.28515625" style="81" customWidth="1"/>
    <col min="1396" max="1396" width="6.85546875" style="81" customWidth="1"/>
    <col min="1397" max="1397" width="10.85546875" style="81" customWidth="1"/>
    <col min="1398" max="1398" width="6.85546875" style="81" customWidth="1"/>
    <col min="1399" max="1399" width="7.85546875" style="81" customWidth="1"/>
    <col min="1400" max="1400" width="19" style="81" customWidth="1"/>
    <col min="1401" max="1401" width="4.7109375" style="81" customWidth="1"/>
    <col min="1402" max="1402" width="4.28515625" style="81" customWidth="1"/>
    <col min="1403" max="1403" width="4.42578125" style="81" customWidth="1"/>
    <col min="1404" max="1404" width="5.140625" style="81" customWidth="1"/>
    <col min="1405" max="1405" width="5.7109375" style="81" customWidth="1"/>
    <col min="1406" max="1406" width="6.28515625" style="81" customWidth="1"/>
    <col min="1407" max="1407" width="6.5703125" style="81" customWidth="1"/>
    <col min="1408" max="1408" width="6.28515625" style="81" customWidth="1"/>
    <col min="1409" max="1410" width="5.7109375" style="81" customWidth="1"/>
    <col min="1411" max="1411" width="14.7109375" style="81" customWidth="1"/>
    <col min="1412" max="1421" width="5.7109375" style="81" customWidth="1"/>
    <col min="1422" max="1590" width="9.140625" style="81"/>
    <col min="1591" max="1591" width="13.28515625" style="81" customWidth="1"/>
    <col min="1592" max="1592" width="36" style="81" customWidth="1"/>
    <col min="1593" max="1593" width="15.85546875" style="81" customWidth="1"/>
    <col min="1594" max="1594" width="20.140625" style="81" customWidth="1"/>
    <col min="1595" max="1595" width="25.140625" style="81" customWidth="1"/>
    <col min="1596" max="1596" width="20.42578125" style="81" customWidth="1"/>
    <col min="1597" max="1597" width="10.5703125" style="81" bestFit="1" customWidth="1"/>
    <col min="1598" max="1598" width="6.5703125" style="81" bestFit="1" customWidth="1"/>
    <col min="1599" max="1599" width="12.140625" style="81" customWidth="1"/>
    <col min="1600" max="1601" width="6.5703125" style="81" bestFit="1" customWidth="1"/>
    <col min="1602" max="1602" width="19.7109375" style="81" customWidth="1"/>
    <col min="1603" max="1603" width="10.5703125" style="81" bestFit="1" customWidth="1"/>
    <col min="1604" max="1604" width="6.5703125" style="81" bestFit="1" customWidth="1"/>
    <col min="1605" max="1605" width="11.140625" style="81" customWidth="1"/>
    <col min="1606" max="1607" width="6.5703125" style="81" bestFit="1" customWidth="1"/>
    <col min="1608" max="1608" width="22.85546875" style="81" customWidth="1"/>
    <col min="1609" max="1609" width="10" style="81" customWidth="1"/>
    <col min="1610" max="1610" width="6.85546875" style="81" customWidth="1"/>
    <col min="1611" max="1611" width="13.28515625" style="81" customWidth="1"/>
    <col min="1612" max="1613" width="6.85546875" style="81" customWidth="1"/>
    <col min="1614" max="1614" width="20.140625" style="81" customWidth="1"/>
    <col min="1615" max="1615" width="8.5703125" style="81" customWidth="1"/>
    <col min="1616" max="1616" width="6.85546875" style="81" customWidth="1"/>
    <col min="1617" max="1617" width="10.7109375" style="81" customWidth="1"/>
    <col min="1618" max="1619" width="6.85546875" style="81" customWidth="1"/>
    <col min="1620" max="1620" width="20.85546875" style="81" customWidth="1"/>
    <col min="1621" max="1621" width="7.85546875" style="81" customWidth="1"/>
    <col min="1622" max="1622" width="6.85546875" style="81" customWidth="1"/>
    <col min="1623" max="1623" width="12.140625" style="81" customWidth="1"/>
    <col min="1624" max="1625" width="6.85546875" style="81" customWidth="1"/>
    <col min="1626" max="1626" width="19.42578125" style="81" customWidth="1"/>
    <col min="1627" max="1628" width="6.85546875" style="81" customWidth="1"/>
    <col min="1629" max="1629" width="10" style="81" customWidth="1"/>
    <col min="1630" max="1631" width="6.85546875" style="81" customWidth="1"/>
    <col min="1632" max="1632" width="20.42578125" style="81" customWidth="1"/>
    <col min="1633" max="1633" width="7.85546875" style="81" customWidth="1"/>
    <col min="1634" max="1634" width="6.85546875" style="81" customWidth="1"/>
    <col min="1635" max="1635" width="10" style="81" customWidth="1"/>
    <col min="1636" max="1637" width="6.85546875" style="81" customWidth="1"/>
    <col min="1638" max="1638" width="22" style="81" customWidth="1"/>
    <col min="1639" max="1640" width="6.85546875" style="81" customWidth="1"/>
    <col min="1641" max="1641" width="10.140625" style="81" customWidth="1"/>
    <col min="1642" max="1643" width="6.85546875" style="81" customWidth="1"/>
    <col min="1644" max="1644" width="21.42578125" style="81" customWidth="1"/>
    <col min="1645" max="1645" width="8" style="81" customWidth="1"/>
    <col min="1646" max="1646" width="6.85546875" style="81" customWidth="1"/>
    <col min="1647" max="1647" width="11.5703125" style="81" customWidth="1"/>
    <col min="1648" max="1649" width="6.85546875" style="81" customWidth="1"/>
    <col min="1650" max="1650" width="20" style="81" customWidth="1"/>
    <col min="1651" max="1651" width="8.28515625" style="81" customWidth="1"/>
    <col min="1652" max="1652" width="6.85546875" style="81" customWidth="1"/>
    <col min="1653" max="1653" width="10.85546875" style="81" customWidth="1"/>
    <col min="1654" max="1654" width="6.85546875" style="81" customWidth="1"/>
    <col min="1655" max="1655" width="7.85546875" style="81" customWidth="1"/>
    <col min="1656" max="1656" width="19" style="81" customWidth="1"/>
    <col min="1657" max="1657" width="4.7109375" style="81" customWidth="1"/>
    <col min="1658" max="1658" width="4.28515625" style="81" customWidth="1"/>
    <col min="1659" max="1659" width="4.42578125" style="81" customWidth="1"/>
    <col min="1660" max="1660" width="5.140625" style="81" customWidth="1"/>
    <col min="1661" max="1661" width="5.7109375" style="81" customWidth="1"/>
    <col min="1662" max="1662" width="6.28515625" style="81" customWidth="1"/>
    <col min="1663" max="1663" width="6.5703125" style="81" customWidth="1"/>
    <col min="1664" max="1664" width="6.28515625" style="81" customWidth="1"/>
    <col min="1665" max="1666" width="5.7109375" style="81" customWidth="1"/>
    <col min="1667" max="1667" width="14.7109375" style="81" customWidth="1"/>
    <col min="1668" max="1677" width="5.7109375" style="81" customWidth="1"/>
    <col min="1678" max="1846" width="9.140625" style="81"/>
    <col min="1847" max="1847" width="13.28515625" style="81" customWidth="1"/>
    <col min="1848" max="1848" width="36" style="81" customWidth="1"/>
    <col min="1849" max="1849" width="15.85546875" style="81" customWidth="1"/>
    <col min="1850" max="1850" width="20.140625" style="81" customWidth="1"/>
    <col min="1851" max="1851" width="25.140625" style="81" customWidth="1"/>
    <col min="1852" max="1852" width="20.42578125" style="81" customWidth="1"/>
    <col min="1853" max="1853" width="10.5703125" style="81" bestFit="1" customWidth="1"/>
    <col min="1854" max="1854" width="6.5703125" style="81" bestFit="1" customWidth="1"/>
    <col min="1855" max="1855" width="12.140625" style="81" customWidth="1"/>
    <col min="1856" max="1857" width="6.5703125" style="81" bestFit="1" customWidth="1"/>
    <col min="1858" max="1858" width="19.7109375" style="81" customWidth="1"/>
    <col min="1859" max="1859" width="10.5703125" style="81" bestFit="1" customWidth="1"/>
    <col min="1860" max="1860" width="6.5703125" style="81" bestFit="1" customWidth="1"/>
    <col min="1861" max="1861" width="11.140625" style="81" customWidth="1"/>
    <col min="1862" max="1863" width="6.5703125" style="81" bestFit="1" customWidth="1"/>
    <col min="1864" max="1864" width="22.85546875" style="81" customWidth="1"/>
    <col min="1865" max="1865" width="10" style="81" customWidth="1"/>
    <col min="1866" max="1866" width="6.85546875" style="81" customWidth="1"/>
    <col min="1867" max="1867" width="13.28515625" style="81" customWidth="1"/>
    <col min="1868" max="1869" width="6.85546875" style="81" customWidth="1"/>
    <col min="1870" max="1870" width="20.140625" style="81" customWidth="1"/>
    <col min="1871" max="1871" width="8.5703125" style="81" customWidth="1"/>
    <col min="1872" max="1872" width="6.85546875" style="81" customWidth="1"/>
    <col min="1873" max="1873" width="10.7109375" style="81" customWidth="1"/>
    <col min="1874" max="1875" width="6.85546875" style="81" customWidth="1"/>
    <col min="1876" max="1876" width="20.85546875" style="81" customWidth="1"/>
    <col min="1877" max="1877" width="7.85546875" style="81" customWidth="1"/>
    <col min="1878" max="1878" width="6.85546875" style="81" customWidth="1"/>
    <col min="1879" max="1879" width="12.140625" style="81" customWidth="1"/>
    <col min="1880" max="1881" width="6.85546875" style="81" customWidth="1"/>
    <col min="1882" max="1882" width="19.42578125" style="81" customWidth="1"/>
    <col min="1883" max="1884" width="6.85546875" style="81" customWidth="1"/>
    <col min="1885" max="1885" width="10" style="81" customWidth="1"/>
    <col min="1886" max="1887" width="6.85546875" style="81" customWidth="1"/>
    <col min="1888" max="1888" width="20.42578125" style="81" customWidth="1"/>
    <col min="1889" max="1889" width="7.85546875" style="81" customWidth="1"/>
    <col min="1890" max="1890" width="6.85546875" style="81" customWidth="1"/>
    <col min="1891" max="1891" width="10" style="81" customWidth="1"/>
    <col min="1892" max="1893" width="6.85546875" style="81" customWidth="1"/>
    <col min="1894" max="1894" width="22" style="81" customWidth="1"/>
    <col min="1895" max="1896" width="6.85546875" style="81" customWidth="1"/>
    <col min="1897" max="1897" width="10.140625" style="81" customWidth="1"/>
    <col min="1898" max="1899" width="6.85546875" style="81" customWidth="1"/>
    <col min="1900" max="1900" width="21.42578125" style="81" customWidth="1"/>
    <col min="1901" max="1901" width="8" style="81" customWidth="1"/>
    <col min="1902" max="1902" width="6.85546875" style="81" customWidth="1"/>
    <col min="1903" max="1903" width="11.5703125" style="81" customWidth="1"/>
    <col min="1904" max="1905" width="6.85546875" style="81" customWidth="1"/>
    <col min="1906" max="1906" width="20" style="81" customWidth="1"/>
    <col min="1907" max="1907" width="8.28515625" style="81" customWidth="1"/>
    <col min="1908" max="1908" width="6.85546875" style="81" customWidth="1"/>
    <col min="1909" max="1909" width="10.85546875" style="81" customWidth="1"/>
    <col min="1910" max="1910" width="6.85546875" style="81" customWidth="1"/>
    <col min="1911" max="1911" width="7.85546875" style="81" customWidth="1"/>
    <col min="1912" max="1912" width="19" style="81" customWidth="1"/>
    <col min="1913" max="1913" width="4.7109375" style="81" customWidth="1"/>
    <col min="1914" max="1914" width="4.28515625" style="81" customWidth="1"/>
    <col min="1915" max="1915" width="4.42578125" style="81" customWidth="1"/>
    <col min="1916" max="1916" width="5.140625" style="81" customWidth="1"/>
    <col min="1917" max="1917" width="5.7109375" style="81" customWidth="1"/>
    <col min="1918" max="1918" width="6.28515625" style="81" customWidth="1"/>
    <col min="1919" max="1919" width="6.5703125" style="81" customWidth="1"/>
    <col min="1920" max="1920" width="6.28515625" style="81" customWidth="1"/>
    <col min="1921" max="1922" width="5.7109375" style="81" customWidth="1"/>
    <col min="1923" max="1923" width="14.7109375" style="81" customWidth="1"/>
    <col min="1924" max="1933" width="5.7109375" style="81" customWidth="1"/>
    <col min="1934" max="2102" width="9.140625" style="81"/>
    <col min="2103" max="2103" width="13.28515625" style="81" customWidth="1"/>
    <col min="2104" max="2104" width="36" style="81" customWidth="1"/>
    <col min="2105" max="2105" width="15.85546875" style="81" customWidth="1"/>
    <col min="2106" max="2106" width="20.140625" style="81" customWidth="1"/>
    <col min="2107" max="2107" width="25.140625" style="81" customWidth="1"/>
    <col min="2108" max="2108" width="20.42578125" style="81" customWidth="1"/>
    <col min="2109" max="2109" width="10.5703125" style="81" bestFit="1" customWidth="1"/>
    <col min="2110" max="2110" width="6.5703125" style="81" bestFit="1" customWidth="1"/>
    <col min="2111" max="2111" width="12.140625" style="81" customWidth="1"/>
    <col min="2112" max="2113" width="6.5703125" style="81" bestFit="1" customWidth="1"/>
    <col min="2114" max="2114" width="19.7109375" style="81" customWidth="1"/>
    <col min="2115" max="2115" width="10.5703125" style="81" bestFit="1" customWidth="1"/>
    <col min="2116" max="2116" width="6.5703125" style="81" bestFit="1" customWidth="1"/>
    <col min="2117" max="2117" width="11.140625" style="81" customWidth="1"/>
    <col min="2118" max="2119" width="6.5703125" style="81" bestFit="1" customWidth="1"/>
    <col min="2120" max="2120" width="22.85546875" style="81" customWidth="1"/>
    <col min="2121" max="2121" width="10" style="81" customWidth="1"/>
    <col min="2122" max="2122" width="6.85546875" style="81" customWidth="1"/>
    <col min="2123" max="2123" width="13.28515625" style="81" customWidth="1"/>
    <col min="2124" max="2125" width="6.85546875" style="81" customWidth="1"/>
    <col min="2126" max="2126" width="20.140625" style="81" customWidth="1"/>
    <col min="2127" max="2127" width="8.5703125" style="81" customWidth="1"/>
    <col min="2128" max="2128" width="6.85546875" style="81" customWidth="1"/>
    <col min="2129" max="2129" width="10.7109375" style="81" customWidth="1"/>
    <col min="2130" max="2131" width="6.85546875" style="81" customWidth="1"/>
    <col min="2132" max="2132" width="20.85546875" style="81" customWidth="1"/>
    <col min="2133" max="2133" width="7.85546875" style="81" customWidth="1"/>
    <col min="2134" max="2134" width="6.85546875" style="81" customWidth="1"/>
    <col min="2135" max="2135" width="12.140625" style="81" customWidth="1"/>
    <col min="2136" max="2137" width="6.85546875" style="81" customWidth="1"/>
    <col min="2138" max="2138" width="19.42578125" style="81" customWidth="1"/>
    <col min="2139" max="2140" width="6.85546875" style="81" customWidth="1"/>
    <col min="2141" max="2141" width="10" style="81" customWidth="1"/>
    <col min="2142" max="2143" width="6.85546875" style="81" customWidth="1"/>
    <col min="2144" max="2144" width="20.42578125" style="81" customWidth="1"/>
    <col min="2145" max="2145" width="7.85546875" style="81" customWidth="1"/>
    <col min="2146" max="2146" width="6.85546875" style="81" customWidth="1"/>
    <col min="2147" max="2147" width="10" style="81" customWidth="1"/>
    <col min="2148" max="2149" width="6.85546875" style="81" customWidth="1"/>
    <col min="2150" max="2150" width="22" style="81" customWidth="1"/>
    <col min="2151" max="2152" width="6.85546875" style="81" customWidth="1"/>
    <col min="2153" max="2153" width="10.140625" style="81" customWidth="1"/>
    <col min="2154" max="2155" width="6.85546875" style="81" customWidth="1"/>
    <col min="2156" max="2156" width="21.42578125" style="81" customWidth="1"/>
    <col min="2157" max="2157" width="8" style="81" customWidth="1"/>
    <col min="2158" max="2158" width="6.85546875" style="81" customWidth="1"/>
    <col min="2159" max="2159" width="11.5703125" style="81" customWidth="1"/>
    <col min="2160" max="2161" width="6.85546875" style="81" customWidth="1"/>
    <col min="2162" max="2162" width="20" style="81" customWidth="1"/>
    <col min="2163" max="2163" width="8.28515625" style="81" customWidth="1"/>
    <col min="2164" max="2164" width="6.85546875" style="81" customWidth="1"/>
    <col min="2165" max="2165" width="10.85546875" style="81" customWidth="1"/>
    <col min="2166" max="2166" width="6.85546875" style="81" customWidth="1"/>
    <col min="2167" max="2167" width="7.85546875" style="81" customWidth="1"/>
    <col min="2168" max="2168" width="19" style="81" customWidth="1"/>
    <col min="2169" max="2169" width="4.7109375" style="81" customWidth="1"/>
    <col min="2170" max="2170" width="4.28515625" style="81" customWidth="1"/>
    <col min="2171" max="2171" width="4.42578125" style="81" customWidth="1"/>
    <col min="2172" max="2172" width="5.140625" style="81" customWidth="1"/>
    <col min="2173" max="2173" width="5.7109375" style="81" customWidth="1"/>
    <col min="2174" max="2174" width="6.28515625" style="81" customWidth="1"/>
    <col min="2175" max="2175" width="6.5703125" style="81" customWidth="1"/>
    <col min="2176" max="2176" width="6.28515625" style="81" customWidth="1"/>
    <col min="2177" max="2178" width="5.7109375" style="81" customWidth="1"/>
    <col min="2179" max="2179" width="14.7109375" style="81" customWidth="1"/>
    <col min="2180" max="2189" width="5.7109375" style="81" customWidth="1"/>
    <col min="2190" max="2358" width="9.140625" style="81"/>
    <col min="2359" max="2359" width="13.28515625" style="81" customWidth="1"/>
    <col min="2360" max="2360" width="36" style="81" customWidth="1"/>
    <col min="2361" max="2361" width="15.85546875" style="81" customWidth="1"/>
    <col min="2362" max="2362" width="20.140625" style="81" customWidth="1"/>
    <col min="2363" max="2363" width="25.140625" style="81" customWidth="1"/>
    <col min="2364" max="2364" width="20.42578125" style="81" customWidth="1"/>
    <col min="2365" max="2365" width="10.5703125" style="81" bestFit="1" customWidth="1"/>
    <col min="2366" max="2366" width="6.5703125" style="81" bestFit="1" customWidth="1"/>
    <col min="2367" max="2367" width="12.140625" style="81" customWidth="1"/>
    <col min="2368" max="2369" width="6.5703125" style="81" bestFit="1" customWidth="1"/>
    <col min="2370" max="2370" width="19.7109375" style="81" customWidth="1"/>
    <col min="2371" max="2371" width="10.5703125" style="81" bestFit="1" customWidth="1"/>
    <col min="2372" max="2372" width="6.5703125" style="81" bestFit="1" customWidth="1"/>
    <col min="2373" max="2373" width="11.140625" style="81" customWidth="1"/>
    <col min="2374" max="2375" width="6.5703125" style="81" bestFit="1" customWidth="1"/>
    <col min="2376" max="2376" width="22.85546875" style="81" customWidth="1"/>
    <col min="2377" max="2377" width="10" style="81" customWidth="1"/>
    <col min="2378" max="2378" width="6.85546875" style="81" customWidth="1"/>
    <col min="2379" max="2379" width="13.28515625" style="81" customWidth="1"/>
    <col min="2380" max="2381" width="6.85546875" style="81" customWidth="1"/>
    <col min="2382" max="2382" width="20.140625" style="81" customWidth="1"/>
    <col min="2383" max="2383" width="8.5703125" style="81" customWidth="1"/>
    <col min="2384" max="2384" width="6.85546875" style="81" customWidth="1"/>
    <col min="2385" max="2385" width="10.7109375" style="81" customWidth="1"/>
    <col min="2386" max="2387" width="6.85546875" style="81" customWidth="1"/>
    <col min="2388" max="2388" width="20.85546875" style="81" customWidth="1"/>
    <col min="2389" max="2389" width="7.85546875" style="81" customWidth="1"/>
    <col min="2390" max="2390" width="6.85546875" style="81" customWidth="1"/>
    <col min="2391" max="2391" width="12.140625" style="81" customWidth="1"/>
    <col min="2392" max="2393" width="6.85546875" style="81" customWidth="1"/>
    <col min="2394" max="2394" width="19.42578125" style="81" customWidth="1"/>
    <col min="2395" max="2396" width="6.85546875" style="81" customWidth="1"/>
    <col min="2397" max="2397" width="10" style="81" customWidth="1"/>
    <col min="2398" max="2399" width="6.85546875" style="81" customWidth="1"/>
    <col min="2400" max="2400" width="20.42578125" style="81" customWidth="1"/>
    <col min="2401" max="2401" width="7.85546875" style="81" customWidth="1"/>
    <col min="2402" max="2402" width="6.85546875" style="81" customWidth="1"/>
    <col min="2403" max="2403" width="10" style="81" customWidth="1"/>
    <col min="2404" max="2405" width="6.85546875" style="81" customWidth="1"/>
    <col min="2406" max="2406" width="22" style="81" customWidth="1"/>
    <col min="2407" max="2408" width="6.85546875" style="81" customWidth="1"/>
    <col min="2409" max="2409" width="10.140625" style="81" customWidth="1"/>
    <col min="2410" max="2411" width="6.85546875" style="81" customWidth="1"/>
    <col min="2412" max="2412" width="21.42578125" style="81" customWidth="1"/>
    <col min="2413" max="2413" width="8" style="81" customWidth="1"/>
    <col min="2414" max="2414" width="6.85546875" style="81" customWidth="1"/>
    <col min="2415" max="2415" width="11.5703125" style="81" customWidth="1"/>
    <col min="2416" max="2417" width="6.85546875" style="81" customWidth="1"/>
    <col min="2418" max="2418" width="20" style="81" customWidth="1"/>
    <col min="2419" max="2419" width="8.28515625" style="81" customWidth="1"/>
    <col min="2420" max="2420" width="6.85546875" style="81" customWidth="1"/>
    <col min="2421" max="2421" width="10.85546875" style="81" customWidth="1"/>
    <col min="2422" max="2422" width="6.85546875" style="81" customWidth="1"/>
    <col min="2423" max="2423" width="7.85546875" style="81" customWidth="1"/>
    <col min="2424" max="2424" width="19" style="81" customWidth="1"/>
    <col min="2425" max="2425" width="4.7109375" style="81" customWidth="1"/>
    <col min="2426" max="2426" width="4.28515625" style="81" customWidth="1"/>
    <col min="2427" max="2427" width="4.42578125" style="81" customWidth="1"/>
    <col min="2428" max="2428" width="5.140625" style="81" customWidth="1"/>
    <col min="2429" max="2429" width="5.7109375" style="81" customWidth="1"/>
    <col min="2430" max="2430" width="6.28515625" style="81" customWidth="1"/>
    <col min="2431" max="2431" width="6.5703125" style="81" customWidth="1"/>
    <col min="2432" max="2432" width="6.28515625" style="81" customWidth="1"/>
    <col min="2433" max="2434" width="5.7109375" style="81" customWidth="1"/>
    <col min="2435" max="2435" width="14.7109375" style="81" customWidth="1"/>
    <col min="2436" max="2445" width="5.7109375" style="81" customWidth="1"/>
    <col min="2446" max="2614" width="9.140625" style="81"/>
    <col min="2615" max="2615" width="13.28515625" style="81" customWidth="1"/>
    <col min="2616" max="2616" width="36" style="81" customWidth="1"/>
    <col min="2617" max="2617" width="15.85546875" style="81" customWidth="1"/>
    <col min="2618" max="2618" width="20.140625" style="81" customWidth="1"/>
    <col min="2619" max="2619" width="25.140625" style="81" customWidth="1"/>
    <col min="2620" max="2620" width="20.42578125" style="81" customWidth="1"/>
    <col min="2621" max="2621" width="10.5703125" style="81" bestFit="1" customWidth="1"/>
    <col min="2622" max="2622" width="6.5703125" style="81" bestFit="1" customWidth="1"/>
    <col min="2623" max="2623" width="12.140625" style="81" customWidth="1"/>
    <col min="2624" max="2625" width="6.5703125" style="81" bestFit="1" customWidth="1"/>
    <col min="2626" max="2626" width="19.7109375" style="81" customWidth="1"/>
    <col min="2627" max="2627" width="10.5703125" style="81" bestFit="1" customWidth="1"/>
    <col min="2628" max="2628" width="6.5703125" style="81" bestFit="1" customWidth="1"/>
    <col min="2629" max="2629" width="11.140625" style="81" customWidth="1"/>
    <col min="2630" max="2631" width="6.5703125" style="81" bestFit="1" customWidth="1"/>
    <col min="2632" max="2632" width="22.85546875" style="81" customWidth="1"/>
    <col min="2633" max="2633" width="10" style="81" customWidth="1"/>
    <col min="2634" max="2634" width="6.85546875" style="81" customWidth="1"/>
    <col min="2635" max="2635" width="13.28515625" style="81" customWidth="1"/>
    <col min="2636" max="2637" width="6.85546875" style="81" customWidth="1"/>
    <col min="2638" max="2638" width="20.140625" style="81" customWidth="1"/>
    <col min="2639" max="2639" width="8.5703125" style="81" customWidth="1"/>
    <col min="2640" max="2640" width="6.85546875" style="81" customWidth="1"/>
    <col min="2641" max="2641" width="10.7109375" style="81" customWidth="1"/>
    <col min="2642" max="2643" width="6.85546875" style="81" customWidth="1"/>
    <col min="2644" max="2644" width="20.85546875" style="81" customWidth="1"/>
    <col min="2645" max="2645" width="7.85546875" style="81" customWidth="1"/>
    <col min="2646" max="2646" width="6.85546875" style="81" customWidth="1"/>
    <col min="2647" max="2647" width="12.140625" style="81" customWidth="1"/>
    <col min="2648" max="2649" width="6.85546875" style="81" customWidth="1"/>
    <col min="2650" max="2650" width="19.42578125" style="81" customWidth="1"/>
    <col min="2651" max="2652" width="6.85546875" style="81" customWidth="1"/>
    <col min="2653" max="2653" width="10" style="81" customWidth="1"/>
    <col min="2654" max="2655" width="6.85546875" style="81" customWidth="1"/>
    <col min="2656" max="2656" width="20.42578125" style="81" customWidth="1"/>
    <col min="2657" max="2657" width="7.85546875" style="81" customWidth="1"/>
    <col min="2658" max="2658" width="6.85546875" style="81" customWidth="1"/>
    <col min="2659" max="2659" width="10" style="81" customWidth="1"/>
    <col min="2660" max="2661" width="6.85546875" style="81" customWidth="1"/>
    <col min="2662" max="2662" width="22" style="81" customWidth="1"/>
    <col min="2663" max="2664" width="6.85546875" style="81" customWidth="1"/>
    <col min="2665" max="2665" width="10.140625" style="81" customWidth="1"/>
    <col min="2666" max="2667" width="6.85546875" style="81" customWidth="1"/>
    <col min="2668" max="2668" width="21.42578125" style="81" customWidth="1"/>
    <col min="2669" max="2669" width="8" style="81" customWidth="1"/>
    <col min="2670" max="2670" width="6.85546875" style="81" customWidth="1"/>
    <col min="2671" max="2671" width="11.5703125" style="81" customWidth="1"/>
    <col min="2672" max="2673" width="6.85546875" style="81" customWidth="1"/>
    <col min="2674" max="2674" width="20" style="81" customWidth="1"/>
    <col min="2675" max="2675" width="8.28515625" style="81" customWidth="1"/>
    <col min="2676" max="2676" width="6.85546875" style="81" customWidth="1"/>
    <col min="2677" max="2677" width="10.85546875" style="81" customWidth="1"/>
    <col min="2678" max="2678" width="6.85546875" style="81" customWidth="1"/>
    <col min="2679" max="2679" width="7.85546875" style="81" customWidth="1"/>
    <col min="2680" max="2680" width="19" style="81" customWidth="1"/>
    <col min="2681" max="2681" width="4.7109375" style="81" customWidth="1"/>
    <col min="2682" max="2682" width="4.28515625" style="81" customWidth="1"/>
    <col min="2683" max="2683" width="4.42578125" style="81" customWidth="1"/>
    <col min="2684" max="2684" width="5.140625" style="81" customWidth="1"/>
    <col min="2685" max="2685" width="5.7109375" style="81" customWidth="1"/>
    <col min="2686" max="2686" width="6.28515625" style="81" customWidth="1"/>
    <col min="2687" max="2687" width="6.5703125" style="81" customWidth="1"/>
    <col min="2688" max="2688" width="6.28515625" style="81" customWidth="1"/>
    <col min="2689" max="2690" width="5.7109375" style="81" customWidth="1"/>
    <col min="2691" max="2691" width="14.7109375" style="81" customWidth="1"/>
    <col min="2692" max="2701" width="5.7109375" style="81" customWidth="1"/>
    <col min="2702" max="2870" width="9.140625" style="81"/>
    <col min="2871" max="2871" width="13.28515625" style="81" customWidth="1"/>
    <col min="2872" max="2872" width="36" style="81" customWidth="1"/>
    <col min="2873" max="2873" width="15.85546875" style="81" customWidth="1"/>
    <col min="2874" max="2874" width="20.140625" style="81" customWidth="1"/>
    <col min="2875" max="2875" width="25.140625" style="81" customWidth="1"/>
    <col min="2876" max="2876" width="20.42578125" style="81" customWidth="1"/>
    <col min="2877" max="2877" width="10.5703125" style="81" bestFit="1" customWidth="1"/>
    <col min="2878" max="2878" width="6.5703125" style="81" bestFit="1" customWidth="1"/>
    <col min="2879" max="2879" width="12.140625" style="81" customWidth="1"/>
    <col min="2880" max="2881" width="6.5703125" style="81" bestFit="1" customWidth="1"/>
    <col min="2882" max="2882" width="19.7109375" style="81" customWidth="1"/>
    <col min="2883" max="2883" width="10.5703125" style="81" bestFit="1" customWidth="1"/>
    <col min="2884" max="2884" width="6.5703125" style="81" bestFit="1" customWidth="1"/>
    <col min="2885" max="2885" width="11.140625" style="81" customWidth="1"/>
    <col min="2886" max="2887" width="6.5703125" style="81" bestFit="1" customWidth="1"/>
    <col min="2888" max="2888" width="22.85546875" style="81" customWidth="1"/>
    <col min="2889" max="2889" width="10" style="81" customWidth="1"/>
    <col min="2890" max="2890" width="6.85546875" style="81" customWidth="1"/>
    <col min="2891" max="2891" width="13.28515625" style="81" customWidth="1"/>
    <col min="2892" max="2893" width="6.85546875" style="81" customWidth="1"/>
    <col min="2894" max="2894" width="20.140625" style="81" customWidth="1"/>
    <col min="2895" max="2895" width="8.5703125" style="81" customWidth="1"/>
    <col min="2896" max="2896" width="6.85546875" style="81" customWidth="1"/>
    <col min="2897" max="2897" width="10.7109375" style="81" customWidth="1"/>
    <col min="2898" max="2899" width="6.85546875" style="81" customWidth="1"/>
    <col min="2900" max="2900" width="20.85546875" style="81" customWidth="1"/>
    <col min="2901" max="2901" width="7.85546875" style="81" customWidth="1"/>
    <col min="2902" max="2902" width="6.85546875" style="81" customWidth="1"/>
    <col min="2903" max="2903" width="12.140625" style="81" customWidth="1"/>
    <col min="2904" max="2905" width="6.85546875" style="81" customWidth="1"/>
    <col min="2906" max="2906" width="19.42578125" style="81" customWidth="1"/>
    <col min="2907" max="2908" width="6.85546875" style="81" customWidth="1"/>
    <col min="2909" max="2909" width="10" style="81" customWidth="1"/>
    <col min="2910" max="2911" width="6.85546875" style="81" customWidth="1"/>
    <col min="2912" max="2912" width="20.42578125" style="81" customWidth="1"/>
    <col min="2913" max="2913" width="7.85546875" style="81" customWidth="1"/>
    <col min="2914" max="2914" width="6.85546875" style="81" customWidth="1"/>
    <col min="2915" max="2915" width="10" style="81" customWidth="1"/>
    <col min="2916" max="2917" width="6.85546875" style="81" customWidth="1"/>
    <col min="2918" max="2918" width="22" style="81" customWidth="1"/>
    <col min="2919" max="2920" width="6.85546875" style="81" customWidth="1"/>
    <col min="2921" max="2921" width="10.140625" style="81" customWidth="1"/>
    <col min="2922" max="2923" width="6.85546875" style="81" customWidth="1"/>
    <col min="2924" max="2924" width="21.42578125" style="81" customWidth="1"/>
    <col min="2925" max="2925" width="8" style="81" customWidth="1"/>
    <col min="2926" max="2926" width="6.85546875" style="81" customWidth="1"/>
    <col min="2927" max="2927" width="11.5703125" style="81" customWidth="1"/>
    <col min="2928" max="2929" width="6.85546875" style="81" customWidth="1"/>
    <col min="2930" max="2930" width="20" style="81" customWidth="1"/>
    <col min="2931" max="2931" width="8.28515625" style="81" customWidth="1"/>
    <col min="2932" max="2932" width="6.85546875" style="81" customWidth="1"/>
    <col min="2933" max="2933" width="10.85546875" style="81" customWidth="1"/>
    <col min="2934" max="2934" width="6.85546875" style="81" customWidth="1"/>
    <col min="2935" max="2935" width="7.85546875" style="81" customWidth="1"/>
    <col min="2936" max="2936" width="19" style="81" customWidth="1"/>
    <col min="2937" max="2937" width="4.7109375" style="81" customWidth="1"/>
    <col min="2938" max="2938" width="4.28515625" style="81" customWidth="1"/>
    <col min="2939" max="2939" width="4.42578125" style="81" customWidth="1"/>
    <col min="2940" max="2940" width="5.140625" style="81" customWidth="1"/>
    <col min="2941" max="2941" width="5.7109375" style="81" customWidth="1"/>
    <col min="2942" max="2942" width="6.28515625" style="81" customWidth="1"/>
    <col min="2943" max="2943" width="6.5703125" style="81" customWidth="1"/>
    <col min="2944" max="2944" width="6.28515625" style="81" customWidth="1"/>
    <col min="2945" max="2946" width="5.7109375" style="81" customWidth="1"/>
    <col min="2947" max="2947" width="14.7109375" style="81" customWidth="1"/>
    <col min="2948" max="2957" width="5.7109375" style="81" customWidth="1"/>
    <col min="2958" max="3126" width="9.140625" style="81"/>
    <col min="3127" max="3127" width="13.28515625" style="81" customWidth="1"/>
    <col min="3128" max="3128" width="36" style="81" customWidth="1"/>
    <col min="3129" max="3129" width="15.85546875" style="81" customWidth="1"/>
    <col min="3130" max="3130" width="20.140625" style="81" customWidth="1"/>
    <col min="3131" max="3131" width="25.140625" style="81" customWidth="1"/>
    <col min="3132" max="3132" width="20.42578125" style="81" customWidth="1"/>
    <col min="3133" max="3133" width="10.5703125" style="81" bestFit="1" customWidth="1"/>
    <col min="3134" max="3134" width="6.5703125" style="81" bestFit="1" customWidth="1"/>
    <col min="3135" max="3135" width="12.140625" style="81" customWidth="1"/>
    <col min="3136" max="3137" width="6.5703125" style="81" bestFit="1" customWidth="1"/>
    <col min="3138" max="3138" width="19.7109375" style="81" customWidth="1"/>
    <col min="3139" max="3139" width="10.5703125" style="81" bestFit="1" customWidth="1"/>
    <col min="3140" max="3140" width="6.5703125" style="81" bestFit="1" customWidth="1"/>
    <col min="3141" max="3141" width="11.140625" style="81" customWidth="1"/>
    <col min="3142" max="3143" width="6.5703125" style="81" bestFit="1" customWidth="1"/>
    <col min="3144" max="3144" width="22.85546875" style="81" customWidth="1"/>
    <col min="3145" max="3145" width="10" style="81" customWidth="1"/>
    <col min="3146" max="3146" width="6.85546875" style="81" customWidth="1"/>
    <col min="3147" max="3147" width="13.28515625" style="81" customWidth="1"/>
    <col min="3148" max="3149" width="6.85546875" style="81" customWidth="1"/>
    <col min="3150" max="3150" width="20.140625" style="81" customWidth="1"/>
    <col min="3151" max="3151" width="8.5703125" style="81" customWidth="1"/>
    <col min="3152" max="3152" width="6.85546875" style="81" customWidth="1"/>
    <col min="3153" max="3153" width="10.7109375" style="81" customWidth="1"/>
    <col min="3154" max="3155" width="6.85546875" style="81" customWidth="1"/>
    <col min="3156" max="3156" width="20.85546875" style="81" customWidth="1"/>
    <col min="3157" max="3157" width="7.85546875" style="81" customWidth="1"/>
    <col min="3158" max="3158" width="6.85546875" style="81" customWidth="1"/>
    <col min="3159" max="3159" width="12.140625" style="81" customWidth="1"/>
    <col min="3160" max="3161" width="6.85546875" style="81" customWidth="1"/>
    <col min="3162" max="3162" width="19.42578125" style="81" customWidth="1"/>
    <col min="3163" max="3164" width="6.85546875" style="81" customWidth="1"/>
    <col min="3165" max="3165" width="10" style="81" customWidth="1"/>
    <col min="3166" max="3167" width="6.85546875" style="81" customWidth="1"/>
    <col min="3168" max="3168" width="20.42578125" style="81" customWidth="1"/>
    <col min="3169" max="3169" width="7.85546875" style="81" customWidth="1"/>
    <col min="3170" max="3170" width="6.85546875" style="81" customWidth="1"/>
    <col min="3171" max="3171" width="10" style="81" customWidth="1"/>
    <col min="3172" max="3173" width="6.85546875" style="81" customWidth="1"/>
    <col min="3174" max="3174" width="22" style="81" customWidth="1"/>
    <col min="3175" max="3176" width="6.85546875" style="81" customWidth="1"/>
    <col min="3177" max="3177" width="10.140625" style="81" customWidth="1"/>
    <col min="3178" max="3179" width="6.85546875" style="81" customWidth="1"/>
    <col min="3180" max="3180" width="21.42578125" style="81" customWidth="1"/>
    <col min="3181" max="3181" width="8" style="81" customWidth="1"/>
    <col min="3182" max="3182" width="6.85546875" style="81" customWidth="1"/>
    <col min="3183" max="3183" width="11.5703125" style="81" customWidth="1"/>
    <col min="3184" max="3185" width="6.85546875" style="81" customWidth="1"/>
    <col min="3186" max="3186" width="20" style="81" customWidth="1"/>
    <col min="3187" max="3187" width="8.28515625" style="81" customWidth="1"/>
    <col min="3188" max="3188" width="6.85546875" style="81" customWidth="1"/>
    <col min="3189" max="3189" width="10.85546875" style="81" customWidth="1"/>
    <col min="3190" max="3190" width="6.85546875" style="81" customWidth="1"/>
    <col min="3191" max="3191" width="7.85546875" style="81" customWidth="1"/>
    <col min="3192" max="3192" width="19" style="81" customWidth="1"/>
    <col min="3193" max="3193" width="4.7109375" style="81" customWidth="1"/>
    <col min="3194" max="3194" width="4.28515625" style="81" customWidth="1"/>
    <col min="3195" max="3195" width="4.42578125" style="81" customWidth="1"/>
    <col min="3196" max="3196" width="5.140625" style="81" customWidth="1"/>
    <col min="3197" max="3197" width="5.7109375" style="81" customWidth="1"/>
    <col min="3198" max="3198" width="6.28515625" style="81" customWidth="1"/>
    <col min="3199" max="3199" width="6.5703125" style="81" customWidth="1"/>
    <col min="3200" max="3200" width="6.28515625" style="81" customWidth="1"/>
    <col min="3201" max="3202" width="5.7109375" style="81" customWidth="1"/>
    <col min="3203" max="3203" width="14.7109375" style="81" customWidth="1"/>
    <col min="3204" max="3213" width="5.7109375" style="81" customWidth="1"/>
    <col min="3214" max="3382" width="9.140625" style="81"/>
    <col min="3383" max="3383" width="13.28515625" style="81" customWidth="1"/>
    <col min="3384" max="3384" width="36" style="81" customWidth="1"/>
    <col min="3385" max="3385" width="15.85546875" style="81" customWidth="1"/>
    <col min="3386" max="3386" width="20.140625" style="81" customWidth="1"/>
    <col min="3387" max="3387" width="25.140625" style="81" customWidth="1"/>
    <col min="3388" max="3388" width="20.42578125" style="81" customWidth="1"/>
    <col min="3389" max="3389" width="10.5703125" style="81" bestFit="1" customWidth="1"/>
    <col min="3390" max="3390" width="6.5703125" style="81" bestFit="1" customWidth="1"/>
    <col min="3391" max="3391" width="12.140625" style="81" customWidth="1"/>
    <col min="3392" max="3393" width="6.5703125" style="81" bestFit="1" customWidth="1"/>
    <col min="3394" max="3394" width="19.7109375" style="81" customWidth="1"/>
    <col min="3395" max="3395" width="10.5703125" style="81" bestFit="1" customWidth="1"/>
    <col min="3396" max="3396" width="6.5703125" style="81" bestFit="1" customWidth="1"/>
    <col min="3397" max="3397" width="11.140625" style="81" customWidth="1"/>
    <col min="3398" max="3399" width="6.5703125" style="81" bestFit="1" customWidth="1"/>
    <col min="3400" max="3400" width="22.85546875" style="81" customWidth="1"/>
    <col min="3401" max="3401" width="10" style="81" customWidth="1"/>
    <col min="3402" max="3402" width="6.85546875" style="81" customWidth="1"/>
    <col min="3403" max="3403" width="13.28515625" style="81" customWidth="1"/>
    <col min="3404" max="3405" width="6.85546875" style="81" customWidth="1"/>
    <col min="3406" max="3406" width="20.140625" style="81" customWidth="1"/>
    <col min="3407" max="3407" width="8.5703125" style="81" customWidth="1"/>
    <col min="3408" max="3408" width="6.85546875" style="81" customWidth="1"/>
    <col min="3409" max="3409" width="10.7109375" style="81" customWidth="1"/>
    <col min="3410" max="3411" width="6.85546875" style="81" customWidth="1"/>
    <col min="3412" max="3412" width="20.85546875" style="81" customWidth="1"/>
    <col min="3413" max="3413" width="7.85546875" style="81" customWidth="1"/>
    <col min="3414" max="3414" width="6.85546875" style="81" customWidth="1"/>
    <col min="3415" max="3415" width="12.140625" style="81" customWidth="1"/>
    <col min="3416" max="3417" width="6.85546875" style="81" customWidth="1"/>
    <col min="3418" max="3418" width="19.42578125" style="81" customWidth="1"/>
    <col min="3419" max="3420" width="6.85546875" style="81" customWidth="1"/>
    <col min="3421" max="3421" width="10" style="81" customWidth="1"/>
    <col min="3422" max="3423" width="6.85546875" style="81" customWidth="1"/>
    <col min="3424" max="3424" width="20.42578125" style="81" customWidth="1"/>
    <col min="3425" max="3425" width="7.85546875" style="81" customWidth="1"/>
    <col min="3426" max="3426" width="6.85546875" style="81" customWidth="1"/>
    <col min="3427" max="3427" width="10" style="81" customWidth="1"/>
    <col min="3428" max="3429" width="6.85546875" style="81" customWidth="1"/>
    <col min="3430" max="3430" width="22" style="81" customWidth="1"/>
    <col min="3431" max="3432" width="6.85546875" style="81" customWidth="1"/>
    <col min="3433" max="3433" width="10.140625" style="81" customWidth="1"/>
    <col min="3434" max="3435" width="6.85546875" style="81" customWidth="1"/>
    <col min="3436" max="3436" width="21.42578125" style="81" customWidth="1"/>
    <col min="3437" max="3437" width="8" style="81" customWidth="1"/>
    <col min="3438" max="3438" width="6.85546875" style="81" customWidth="1"/>
    <col min="3439" max="3439" width="11.5703125" style="81" customWidth="1"/>
    <col min="3440" max="3441" width="6.85546875" style="81" customWidth="1"/>
    <col min="3442" max="3442" width="20" style="81" customWidth="1"/>
    <col min="3443" max="3443" width="8.28515625" style="81" customWidth="1"/>
    <col min="3444" max="3444" width="6.85546875" style="81" customWidth="1"/>
    <col min="3445" max="3445" width="10.85546875" style="81" customWidth="1"/>
    <col min="3446" max="3446" width="6.85546875" style="81" customWidth="1"/>
    <col min="3447" max="3447" width="7.85546875" style="81" customWidth="1"/>
    <col min="3448" max="3448" width="19" style="81" customWidth="1"/>
    <col min="3449" max="3449" width="4.7109375" style="81" customWidth="1"/>
    <col min="3450" max="3450" width="4.28515625" style="81" customWidth="1"/>
    <col min="3451" max="3451" width="4.42578125" style="81" customWidth="1"/>
    <col min="3452" max="3452" width="5.140625" style="81" customWidth="1"/>
    <col min="3453" max="3453" width="5.7109375" style="81" customWidth="1"/>
    <col min="3454" max="3454" width="6.28515625" style="81" customWidth="1"/>
    <col min="3455" max="3455" width="6.5703125" style="81" customWidth="1"/>
    <col min="3456" max="3456" width="6.28515625" style="81" customWidth="1"/>
    <col min="3457" max="3458" width="5.7109375" style="81" customWidth="1"/>
    <col min="3459" max="3459" width="14.7109375" style="81" customWidth="1"/>
    <col min="3460" max="3469" width="5.7109375" style="81" customWidth="1"/>
    <col min="3470" max="3638" width="9.140625" style="81"/>
    <col min="3639" max="3639" width="13.28515625" style="81" customWidth="1"/>
    <col min="3640" max="3640" width="36" style="81" customWidth="1"/>
    <col min="3641" max="3641" width="15.85546875" style="81" customWidth="1"/>
    <col min="3642" max="3642" width="20.140625" style="81" customWidth="1"/>
    <col min="3643" max="3643" width="25.140625" style="81" customWidth="1"/>
    <col min="3644" max="3644" width="20.42578125" style="81" customWidth="1"/>
    <col min="3645" max="3645" width="10.5703125" style="81" bestFit="1" customWidth="1"/>
    <col min="3646" max="3646" width="6.5703125" style="81" bestFit="1" customWidth="1"/>
    <col min="3647" max="3647" width="12.140625" style="81" customWidth="1"/>
    <col min="3648" max="3649" width="6.5703125" style="81" bestFit="1" customWidth="1"/>
    <col min="3650" max="3650" width="19.7109375" style="81" customWidth="1"/>
    <col min="3651" max="3651" width="10.5703125" style="81" bestFit="1" customWidth="1"/>
    <col min="3652" max="3652" width="6.5703125" style="81" bestFit="1" customWidth="1"/>
    <col min="3653" max="3653" width="11.140625" style="81" customWidth="1"/>
    <col min="3654" max="3655" width="6.5703125" style="81" bestFit="1" customWidth="1"/>
    <col min="3656" max="3656" width="22.85546875" style="81" customWidth="1"/>
    <col min="3657" max="3657" width="10" style="81" customWidth="1"/>
    <col min="3658" max="3658" width="6.85546875" style="81" customWidth="1"/>
    <col min="3659" max="3659" width="13.28515625" style="81" customWidth="1"/>
    <col min="3660" max="3661" width="6.85546875" style="81" customWidth="1"/>
    <col min="3662" max="3662" width="20.140625" style="81" customWidth="1"/>
    <col min="3663" max="3663" width="8.5703125" style="81" customWidth="1"/>
    <col min="3664" max="3664" width="6.85546875" style="81" customWidth="1"/>
    <col min="3665" max="3665" width="10.7109375" style="81" customWidth="1"/>
    <col min="3666" max="3667" width="6.85546875" style="81" customWidth="1"/>
    <col min="3668" max="3668" width="20.85546875" style="81" customWidth="1"/>
    <col min="3669" max="3669" width="7.85546875" style="81" customWidth="1"/>
    <col min="3670" max="3670" width="6.85546875" style="81" customWidth="1"/>
    <col min="3671" max="3671" width="12.140625" style="81" customWidth="1"/>
    <col min="3672" max="3673" width="6.85546875" style="81" customWidth="1"/>
    <col min="3674" max="3674" width="19.42578125" style="81" customWidth="1"/>
    <col min="3675" max="3676" width="6.85546875" style="81" customWidth="1"/>
    <col min="3677" max="3677" width="10" style="81" customWidth="1"/>
    <col min="3678" max="3679" width="6.85546875" style="81" customWidth="1"/>
    <col min="3680" max="3680" width="20.42578125" style="81" customWidth="1"/>
    <col min="3681" max="3681" width="7.85546875" style="81" customWidth="1"/>
    <col min="3682" max="3682" width="6.85546875" style="81" customWidth="1"/>
    <col min="3683" max="3683" width="10" style="81" customWidth="1"/>
    <col min="3684" max="3685" width="6.85546875" style="81" customWidth="1"/>
    <col min="3686" max="3686" width="22" style="81" customWidth="1"/>
    <col min="3687" max="3688" width="6.85546875" style="81" customWidth="1"/>
    <col min="3689" max="3689" width="10.140625" style="81" customWidth="1"/>
    <col min="3690" max="3691" width="6.85546875" style="81" customWidth="1"/>
    <col min="3692" max="3692" width="21.42578125" style="81" customWidth="1"/>
    <col min="3693" max="3693" width="8" style="81" customWidth="1"/>
    <col min="3694" max="3694" width="6.85546875" style="81" customWidth="1"/>
    <col min="3695" max="3695" width="11.5703125" style="81" customWidth="1"/>
    <col min="3696" max="3697" width="6.85546875" style="81" customWidth="1"/>
    <col min="3698" max="3698" width="20" style="81" customWidth="1"/>
    <col min="3699" max="3699" width="8.28515625" style="81" customWidth="1"/>
    <col min="3700" max="3700" width="6.85546875" style="81" customWidth="1"/>
    <col min="3701" max="3701" width="10.85546875" style="81" customWidth="1"/>
    <col min="3702" max="3702" width="6.85546875" style="81" customWidth="1"/>
    <col min="3703" max="3703" width="7.85546875" style="81" customWidth="1"/>
    <col min="3704" max="3704" width="19" style="81" customWidth="1"/>
    <col min="3705" max="3705" width="4.7109375" style="81" customWidth="1"/>
    <col min="3706" max="3706" width="4.28515625" style="81" customWidth="1"/>
    <col min="3707" max="3707" width="4.42578125" style="81" customWidth="1"/>
    <col min="3708" max="3708" width="5.140625" style="81" customWidth="1"/>
    <col min="3709" max="3709" width="5.7109375" style="81" customWidth="1"/>
    <col min="3710" max="3710" width="6.28515625" style="81" customWidth="1"/>
    <col min="3711" max="3711" width="6.5703125" style="81" customWidth="1"/>
    <col min="3712" max="3712" width="6.28515625" style="81" customWidth="1"/>
    <col min="3713" max="3714" width="5.7109375" style="81" customWidth="1"/>
    <col min="3715" max="3715" width="14.7109375" style="81" customWidth="1"/>
    <col min="3716" max="3725" width="5.7109375" style="81" customWidth="1"/>
    <col min="3726" max="3894" width="9.140625" style="81"/>
    <col min="3895" max="3895" width="13.28515625" style="81" customWidth="1"/>
    <col min="3896" max="3896" width="36" style="81" customWidth="1"/>
    <col min="3897" max="3897" width="15.85546875" style="81" customWidth="1"/>
    <col min="3898" max="3898" width="20.140625" style="81" customWidth="1"/>
    <col min="3899" max="3899" width="25.140625" style="81" customWidth="1"/>
    <col min="3900" max="3900" width="20.42578125" style="81" customWidth="1"/>
    <col min="3901" max="3901" width="10.5703125" style="81" bestFit="1" customWidth="1"/>
    <col min="3902" max="3902" width="6.5703125" style="81" bestFit="1" customWidth="1"/>
    <col min="3903" max="3903" width="12.140625" style="81" customWidth="1"/>
    <col min="3904" max="3905" width="6.5703125" style="81" bestFit="1" customWidth="1"/>
    <col min="3906" max="3906" width="19.7109375" style="81" customWidth="1"/>
    <col min="3907" max="3907" width="10.5703125" style="81" bestFit="1" customWidth="1"/>
    <col min="3908" max="3908" width="6.5703125" style="81" bestFit="1" customWidth="1"/>
    <col min="3909" max="3909" width="11.140625" style="81" customWidth="1"/>
    <col min="3910" max="3911" width="6.5703125" style="81" bestFit="1" customWidth="1"/>
    <col min="3912" max="3912" width="22.85546875" style="81" customWidth="1"/>
    <col min="3913" max="3913" width="10" style="81" customWidth="1"/>
    <col min="3914" max="3914" width="6.85546875" style="81" customWidth="1"/>
    <col min="3915" max="3915" width="13.28515625" style="81" customWidth="1"/>
    <col min="3916" max="3917" width="6.85546875" style="81" customWidth="1"/>
    <col min="3918" max="3918" width="20.140625" style="81" customWidth="1"/>
    <col min="3919" max="3919" width="8.5703125" style="81" customWidth="1"/>
    <col min="3920" max="3920" width="6.85546875" style="81" customWidth="1"/>
    <col min="3921" max="3921" width="10.7109375" style="81" customWidth="1"/>
    <col min="3922" max="3923" width="6.85546875" style="81" customWidth="1"/>
    <col min="3924" max="3924" width="20.85546875" style="81" customWidth="1"/>
    <col min="3925" max="3925" width="7.85546875" style="81" customWidth="1"/>
    <col min="3926" max="3926" width="6.85546875" style="81" customWidth="1"/>
    <col min="3927" max="3927" width="12.140625" style="81" customWidth="1"/>
    <col min="3928" max="3929" width="6.85546875" style="81" customWidth="1"/>
    <col min="3930" max="3930" width="19.42578125" style="81" customWidth="1"/>
    <col min="3931" max="3932" width="6.85546875" style="81" customWidth="1"/>
    <col min="3933" max="3933" width="10" style="81" customWidth="1"/>
    <col min="3934" max="3935" width="6.85546875" style="81" customWidth="1"/>
    <col min="3936" max="3936" width="20.42578125" style="81" customWidth="1"/>
    <col min="3937" max="3937" width="7.85546875" style="81" customWidth="1"/>
    <col min="3938" max="3938" width="6.85546875" style="81" customWidth="1"/>
    <col min="3939" max="3939" width="10" style="81" customWidth="1"/>
    <col min="3940" max="3941" width="6.85546875" style="81" customWidth="1"/>
    <col min="3942" max="3942" width="22" style="81" customWidth="1"/>
    <col min="3943" max="3944" width="6.85546875" style="81" customWidth="1"/>
    <col min="3945" max="3945" width="10.140625" style="81" customWidth="1"/>
    <col min="3946" max="3947" width="6.85546875" style="81" customWidth="1"/>
    <col min="3948" max="3948" width="21.42578125" style="81" customWidth="1"/>
    <col min="3949" max="3949" width="8" style="81" customWidth="1"/>
    <col min="3950" max="3950" width="6.85546875" style="81" customWidth="1"/>
    <col min="3951" max="3951" width="11.5703125" style="81" customWidth="1"/>
    <col min="3952" max="3953" width="6.85546875" style="81" customWidth="1"/>
    <col min="3954" max="3954" width="20" style="81" customWidth="1"/>
    <col min="3955" max="3955" width="8.28515625" style="81" customWidth="1"/>
    <col min="3956" max="3956" width="6.85546875" style="81" customWidth="1"/>
    <col min="3957" max="3957" width="10.85546875" style="81" customWidth="1"/>
    <col min="3958" max="3958" width="6.85546875" style="81" customWidth="1"/>
    <col min="3959" max="3959" width="7.85546875" style="81" customWidth="1"/>
    <col min="3960" max="3960" width="19" style="81" customWidth="1"/>
    <col min="3961" max="3961" width="4.7109375" style="81" customWidth="1"/>
    <col min="3962" max="3962" width="4.28515625" style="81" customWidth="1"/>
    <col min="3963" max="3963" width="4.42578125" style="81" customWidth="1"/>
    <col min="3964" max="3964" width="5.140625" style="81" customWidth="1"/>
    <col min="3965" max="3965" width="5.7109375" style="81" customWidth="1"/>
    <col min="3966" max="3966" width="6.28515625" style="81" customWidth="1"/>
    <col min="3967" max="3967" width="6.5703125" style="81" customWidth="1"/>
    <col min="3968" max="3968" width="6.28515625" style="81" customWidth="1"/>
    <col min="3969" max="3970" width="5.7109375" style="81" customWidth="1"/>
    <col min="3971" max="3971" width="14.7109375" style="81" customWidth="1"/>
    <col min="3972" max="3981" width="5.7109375" style="81" customWidth="1"/>
    <col min="3982" max="4150" width="9.140625" style="81"/>
    <col min="4151" max="4151" width="13.28515625" style="81" customWidth="1"/>
    <col min="4152" max="4152" width="36" style="81" customWidth="1"/>
    <col min="4153" max="4153" width="15.85546875" style="81" customWidth="1"/>
    <col min="4154" max="4154" width="20.140625" style="81" customWidth="1"/>
    <col min="4155" max="4155" width="25.140625" style="81" customWidth="1"/>
    <col min="4156" max="4156" width="20.42578125" style="81" customWidth="1"/>
    <col min="4157" max="4157" width="10.5703125" style="81" bestFit="1" customWidth="1"/>
    <col min="4158" max="4158" width="6.5703125" style="81" bestFit="1" customWidth="1"/>
    <col min="4159" max="4159" width="12.140625" style="81" customWidth="1"/>
    <col min="4160" max="4161" width="6.5703125" style="81" bestFit="1" customWidth="1"/>
    <col min="4162" max="4162" width="19.7109375" style="81" customWidth="1"/>
    <col min="4163" max="4163" width="10.5703125" style="81" bestFit="1" customWidth="1"/>
    <col min="4164" max="4164" width="6.5703125" style="81" bestFit="1" customWidth="1"/>
    <col min="4165" max="4165" width="11.140625" style="81" customWidth="1"/>
    <col min="4166" max="4167" width="6.5703125" style="81" bestFit="1" customWidth="1"/>
    <col min="4168" max="4168" width="22.85546875" style="81" customWidth="1"/>
    <col min="4169" max="4169" width="10" style="81" customWidth="1"/>
    <col min="4170" max="4170" width="6.85546875" style="81" customWidth="1"/>
    <col min="4171" max="4171" width="13.28515625" style="81" customWidth="1"/>
    <col min="4172" max="4173" width="6.85546875" style="81" customWidth="1"/>
    <col min="4174" max="4174" width="20.140625" style="81" customWidth="1"/>
    <col min="4175" max="4175" width="8.5703125" style="81" customWidth="1"/>
    <col min="4176" max="4176" width="6.85546875" style="81" customWidth="1"/>
    <col min="4177" max="4177" width="10.7109375" style="81" customWidth="1"/>
    <col min="4178" max="4179" width="6.85546875" style="81" customWidth="1"/>
    <col min="4180" max="4180" width="20.85546875" style="81" customWidth="1"/>
    <col min="4181" max="4181" width="7.85546875" style="81" customWidth="1"/>
    <col min="4182" max="4182" width="6.85546875" style="81" customWidth="1"/>
    <col min="4183" max="4183" width="12.140625" style="81" customWidth="1"/>
    <col min="4184" max="4185" width="6.85546875" style="81" customWidth="1"/>
    <col min="4186" max="4186" width="19.42578125" style="81" customWidth="1"/>
    <col min="4187" max="4188" width="6.85546875" style="81" customWidth="1"/>
    <col min="4189" max="4189" width="10" style="81" customWidth="1"/>
    <col min="4190" max="4191" width="6.85546875" style="81" customWidth="1"/>
    <col min="4192" max="4192" width="20.42578125" style="81" customWidth="1"/>
    <col min="4193" max="4193" width="7.85546875" style="81" customWidth="1"/>
    <col min="4194" max="4194" width="6.85546875" style="81" customWidth="1"/>
    <col min="4195" max="4195" width="10" style="81" customWidth="1"/>
    <col min="4196" max="4197" width="6.85546875" style="81" customWidth="1"/>
    <col min="4198" max="4198" width="22" style="81" customWidth="1"/>
    <col min="4199" max="4200" width="6.85546875" style="81" customWidth="1"/>
    <col min="4201" max="4201" width="10.140625" style="81" customWidth="1"/>
    <col min="4202" max="4203" width="6.85546875" style="81" customWidth="1"/>
    <col min="4204" max="4204" width="21.42578125" style="81" customWidth="1"/>
    <col min="4205" max="4205" width="8" style="81" customWidth="1"/>
    <col min="4206" max="4206" width="6.85546875" style="81" customWidth="1"/>
    <col min="4207" max="4207" width="11.5703125" style="81" customWidth="1"/>
    <col min="4208" max="4209" width="6.85546875" style="81" customWidth="1"/>
    <col min="4210" max="4210" width="20" style="81" customWidth="1"/>
    <col min="4211" max="4211" width="8.28515625" style="81" customWidth="1"/>
    <col min="4212" max="4212" width="6.85546875" style="81" customWidth="1"/>
    <col min="4213" max="4213" width="10.85546875" style="81" customWidth="1"/>
    <col min="4214" max="4214" width="6.85546875" style="81" customWidth="1"/>
    <col min="4215" max="4215" width="7.85546875" style="81" customWidth="1"/>
    <col min="4216" max="4216" width="19" style="81" customWidth="1"/>
    <col min="4217" max="4217" width="4.7109375" style="81" customWidth="1"/>
    <col min="4218" max="4218" width="4.28515625" style="81" customWidth="1"/>
    <col min="4219" max="4219" width="4.42578125" style="81" customWidth="1"/>
    <col min="4220" max="4220" width="5.140625" style="81" customWidth="1"/>
    <col min="4221" max="4221" width="5.7109375" style="81" customWidth="1"/>
    <col min="4222" max="4222" width="6.28515625" style="81" customWidth="1"/>
    <col min="4223" max="4223" width="6.5703125" style="81" customWidth="1"/>
    <col min="4224" max="4224" width="6.28515625" style="81" customWidth="1"/>
    <col min="4225" max="4226" width="5.7109375" style="81" customWidth="1"/>
    <col min="4227" max="4227" width="14.7109375" style="81" customWidth="1"/>
    <col min="4228" max="4237" width="5.7109375" style="81" customWidth="1"/>
    <col min="4238" max="4406" width="9.140625" style="81"/>
    <col min="4407" max="4407" width="13.28515625" style="81" customWidth="1"/>
    <col min="4408" max="4408" width="36" style="81" customWidth="1"/>
    <col min="4409" max="4409" width="15.85546875" style="81" customWidth="1"/>
    <col min="4410" max="4410" width="20.140625" style="81" customWidth="1"/>
    <col min="4411" max="4411" width="25.140625" style="81" customWidth="1"/>
    <col min="4412" max="4412" width="20.42578125" style="81" customWidth="1"/>
    <col min="4413" max="4413" width="10.5703125" style="81" bestFit="1" customWidth="1"/>
    <col min="4414" max="4414" width="6.5703125" style="81" bestFit="1" customWidth="1"/>
    <col min="4415" max="4415" width="12.140625" style="81" customWidth="1"/>
    <col min="4416" max="4417" width="6.5703125" style="81" bestFit="1" customWidth="1"/>
    <col min="4418" max="4418" width="19.7109375" style="81" customWidth="1"/>
    <col min="4419" max="4419" width="10.5703125" style="81" bestFit="1" customWidth="1"/>
    <col min="4420" max="4420" width="6.5703125" style="81" bestFit="1" customWidth="1"/>
    <col min="4421" max="4421" width="11.140625" style="81" customWidth="1"/>
    <col min="4422" max="4423" width="6.5703125" style="81" bestFit="1" customWidth="1"/>
    <col min="4424" max="4424" width="22.85546875" style="81" customWidth="1"/>
    <col min="4425" max="4425" width="10" style="81" customWidth="1"/>
    <col min="4426" max="4426" width="6.85546875" style="81" customWidth="1"/>
    <col min="4427" max="4427" width="13.28515625" style="81" customWidth="1"/>
    <col min="4428" max="4429" width="6.85546875" style="81" customWidth="1"/>
    <col min="4430" max="4430" width="20.140625" style="81" customWidth="1"/>
    <col min="4431" max="4431" width="8.5703125" style="81" customWidth="1"/>
    <col min="4432" max="4432" width="6.85546875" style="81" customWidth="1"/>
    <col min="4433" max="4433" width="10.7109375" style="81" customWidth="1"/>
    <col min="4434" max="4435" width="6.85546875" style="81" customWidth="1"/>
    <col min="4436" max="4436" width="20.85546875" style="81" customWidth="1"/>
    <col min="4437" max="4437" width="7.85546875" style="81" customWidth="1"/>
    <col min="4438" max="4438" width="6.85546875" style="81" customWidth="1"/>
    <col min="4439" max="4439" width="12.140625" style="81" customWidth="1"/>
    <col min="4440" max="4441" width="6.85546875" style="81" customWidth="1"/>
    <col min="4442" max="4442" width="19.42578125" style="81" customWidth="1"/>
    <col min="4443" max="4444" width="6.85546875" style="81" customWidth="1"/>
    <col min="4445" max="4445" width="10" style="81" customWidth="1"/>
    <col min="4446" max="4447" width="6.85546875" style="81" customWidth="1"/>
    <col min="4448" max="4448" width="20.42578125" style="81" customWidth="1"/>
    <col min="4449" max="4449" width="7.85546875" style="81" customWidth="1"/>
    <col min="4450" max="4450" width="6.85546875" style="81" customWidth="1"/>
    <col min="4451" max="4451" width="10" style="81" customWidth="1"/>
    <col min="4452" max="4453" width="6.85546875" style="81" customWidth="1"/>
    <col min="4454" max="4454" width="22" style="81" customWidth="1"/>
    <col min="4455" max="4456" width="6.85546875" style="81" customWidth="1"/>
    <col min="4457" max="4457" width="10.140625" style="81" customWidth="1"/>
    <col min="4458" max="4459" width="6.85546875" style="81" customWidth="1"/>
    <col min="4460" max="4460" width="21.42578125" style="81" customWidth="1"/>
    <col min="4461" max="4461" width="8" style="81" customWidth="1"/>
    <col min="4462" max="4462" width="6.85546875" style="81" customWidth="1"/>
    <col min="4463" max="4463" width="11.5703125" style="81" customWidth="1"/>
    <col min="4464" max="4465" width="6.85546875" style="81" customWidth="1"/>
    <col min="4466" max="4466" width="20" style="81" customWidth="1"/>
    <col min="4467" max="4467" width="8.28515625" style="81" customWidth="1"/>
    <col min="4468" max="4468" width="6.85546875" style="81" customWidth="1"/>
    <col min="4469" max="4469" width="10.85546875" style="81" customWidth="1"/>
    <col min="4470" max="4470" width="6.85546875" style="81" customWidth="1"/>
    <col min="4471" max="4471" width="7.85546875" style="81" customWidth="1"/>
    <col min="4472" max="4472" width="19" style="81" customWidth="1"/>
    <col min="4473" max="4473" width="4.7109375" style="81" customWidth="1"/>
    <col min="4474" max="4474" width="4.28515625" style="81" customWidth="1"/>
    <col min="4475" max="4475" width="4.42578125" style="81" customWidth="1"/>
    <col min="4476" max="4476" width="5.140625" style="81" customWidth="1"/>
    <col min="4477" max="4477" width="5.7109375" style="81" customWidth="1"/>
    <col min="4478" max="4478" width="6.28515625" style="81" customWidth="1"/>
    <col min="4479" max="4479" width="6.5703125" style="81" customWidth="1"/>
    <col min="4480" max="4480" width="6.28515625" style="81" customWidth="1"/>
    <col min="4481" max="4482" width="5.7109375" style="81" customWidth="1"/>
    <col min="4483" max="4483" width="14.7109375" style="81" customWidth="1"/>
    <col min="4484" max="4493" width="5.7109375" style="81" customWidth="1"/>
    <col min="4494" max="4662" width="9.140625" style="81"/>
    <col min="4663" max="4663" width="13.28515625" style="81" customWidth="1"/>
    <col min="4664" max="4664" width="36" style="81" customWidth="1"/>
    <col min="4665" max="4665" width="15.85546875" style="81" customWidth="1"/>
    <col min="4666" max="4666" width="20.140625" style="81" customWidth="1"/>
    <col min="4667" max="4667" width="25.140625" style="81" customWidth="1"/>
    <col min="4668" max="4668" width="20.42578125" style="81" customWidth="1"/>
    <col min="4669" max="4669" width="10.5703125" style="81" bestFit="1" customWidth="1"/>
    <col min="4670" max="4670" width="6.5703125" style="81" bestFit="1" customWidth="1"/>
    <col min="4671" max="4671" width="12.140625" style="81" customWidth="1"/>
    <col min="4672" max="4673" width="6.5703125" style="81" bestFit="1" customWidth="1"/>
    <col min="4674" max="4674" width="19.7109375" style="81" customWidth="1"/>
    <col min="4675" max="4675" width="10.5703125" style="81" bestFit="1" customWidth="1"/>
    <col min="4676" max="4676" width="6.5703125" style="81" bestFit="1" customWidth="1"/>
    <col min="4677" max="4677" width="11.140625" style="81" customWidth="1"/>
    <col min="4678" max="4679" width="6.5703125" style="81" bestFit="1" customWidth="1"/>
    <col min="4680" max="4680" width="22.85546875" style="81" customWidth="1"/>
    <col min="4681" max="4681" width="10" style="81" customWidth="1"/>
    <col min="4682" max="4682" width="6.85546875" style="81" customWidth="1"/>
    <col min="4683" max="4683" width="13.28515625" style="81" customWidth="1"/>
    <col min="4684" max="4685" width="6.85546875" style="81" customWidth="1"/>
    <col min="4686" max="4686" width="20.140625" style="81" customWidth="1"/>
    <col min="4687" max="4687" width="8.5703125" style="81" customWidth="1"/>
    <col min="4688" max="4688" width="6.85546875" style="81" customWidth="1"/>
    <col min="4689" max="4689" width="10.7109375" style="81" customWidth="1"/>
    <col min="4690" max="4691" width="6.85546875" style="81" customWidth="1"/>
    <col min="4692" max="4692" width="20.85546875" style="81" customWidth="1"/>
    <col min="4693" max="4693" width="7.85546875" style="81" customWidth="1"/>
    <col min="4694" max="4694" width="6.85546875" style="81" customWidth="1"/>
    <col min="4695" max="4695" width="12.140625" style="81" customWidth="1"/>
    <col min="4696" max="4697" width="6.85546875" style="81" customWidth="1"/>
    <col min="4698" max="4698" width="19.42578125" style="81" customWidth="1"/>
    <col min="4699" max="4700" width="6.85546875" style="81" customWidth="1"/>
    <col min="4701" max="4701" width="10" style="81" customWidth="1"/>
    <col min="4702" max="4703" width="6.85546875" style="81" customWidth="1"/>
    <col min="4704" max="4704" width="20.42578125" style="81" customWidth="1"/>
    <col min="4705" max="4705" width="7.85546875" style="81" customWidth="1"/>
    <col min="4706" max="4706" width="6.85546875" style="81" customWidth="1"/>
    <col min="4707" max="4707" width="10" style="81" customWidth="1"/>
    <col min="4708" max="4709" width="6.85546875" style="81" customWidth="1"/>
    <col min="4710" max="4710" width="22" style="81" customWidth="1"/>
    <col min="4711" max="4712" width="6.85546875" style="81" customWidth="1"/>
    <col min="4713" max="4713" width="10.140625" style="81" customWidth="1"/>
    <col min="4714" max="4715" width="6.85546875" style="81" customWidth="1"/>
    <col min="4716" max="4716" width="21.42578125" style="81" customWidth="1"/>
    <col min="4717" max="4717" width="8" style="81" customWidth="1"/>
    <col min="4718" max="4718" width="6.85546875" style="81" customWidth="1"/>
    <col min="4719" max="4719" width="11.5703125" style="81" customWidth="1"/>
    <col min="4720" max="4721" width="6.85546875" style="81" customWidth="1"/>
    <col min="4722" max="4722" width="20" style="81" customWidth="1"/>
    <col min="4723" max="4723" width="8.28515625" style="81" customWidth="1"/>
    <col min="4724" max="4724" width="6.85546875" style="81" customWidth="1"/>
    <col min="4725" max="4725" width="10.85546875" style="81" customWidth="1"/>
    <col min="4726" max="4726" width="6.85546875" style="81" customWidth="1"/>
    <col min="4727" max="4727" width="7.85546875" style="81" customWidth="1"/>
    <col min="4728" max="4728" width="19" style="81" customWidth="1"/>
    <col min="4729" max="4729" width="4.7109375" style="81" customWidth="1"/>
    <col min="4730" max="4730" width="4.28515625" style="81" customWidth="1"/>
    <col min="4731" max="4731" width="4.42578125" style="81" customWidth="1"/>
    <col min="4732" max="4732" width="5.140625" style="81" customWidth="1"/>
    <col min="4733" max="4733" width="5.7109375" style="81" customWidth="1"/>
    <col min="4734" max="4734" width="6.28515625" style="81" customWidth="1"/>
    <col min="4735" max="4735" width="6.5703125" style="81" customWidth="1"/>
    <col min="4736" max="4736" width="6.28515625" style="81" customWidth="1"/>
    <col min="4737" max="4738" width="5.7109375" style="81" customWidth="1"/>
    <col min="4739" max="4739" width="14.7109375" style="81" customWidth="1"/>
    <col min="4740" max="4749" width="5.7109375" style="81" customWidth="1"/>
    <col min="4750" max="4918" width="9.140625" style="81"/>
    <col min="4919" max="4919" width="13.28515625" style="81" customWidth="1"/>
    <col min="4920" max="4920" width="36" style="81" customWidth="1"/>
    <col min="4921" max="4921" width="15.85546875" style="81" customWidth="1"/>
    <col min="4922" max="4922" width="20.140625" style="81" customWidth="1"/>
    <col min="4923" max="4923" width="25.140625" style="81" customWidth="1"/>
    <col min="4924" max="4924" width="20.42578125" style="81" customWidth="1"/>
    <col min="4925" max="4925" width="10.5703125" style="81" bestFit="1" customWidth="1"/>
    <col min="4926" max="4926" width="6.5703125" style="81" bestFit="1" customWidth="1"/>
    <col min="4927" max="4927" width="12.140625" style="81" customWidth="1"/>
    <col min="4928" max="4929" width="6.5703125" style="81" bestFit="1" customWidth="1"/>
    <col min="4930" max="4930" width="19.7109375" style="81" customWidth="1"/>
    <col min="4931" max="4931" width="10.5703125" style="81" bestFit="1" customWidth="1"/>
    <col min="4932" max="4932" width="6.5703125" style="81" bestFit="1" customWidth="1"/>
    <col min="4933" max="4933" width="11.140625" style="81" customWidth="1"/>
    <col min="4934" max="4935" width="6.5703125" style="81" bestFit="1" customWidth="1"/>
    <col min="4936" max="4936" width="22.85546875" style="81" customWidth="1"/>
    <col min="4937" max="4937" width="10" style="81" customWidth="1"/>
    <col min="4938" max="4938" width="6.85546875" style="81" customWidth="1"/>
    <col min="4939" max="4939" width="13.28515625" style="81" customWidth="1"/>
    <col min="4940" max="4941" width="6.85546875" style="81" customWidth="1"/>
    <col min="4942" max="4942" width="20.140625" style="81" customWidth="1"/>
    <col min="4943" max="4943" width="8.5703125" style="81" customWidth="1"/>
    <col min="4944" max="4944" width="6.85546875" style="81" customWidth="1"/>
    <col min="4945" max="4945" width="10.7109375" style="81" customWidth="1"/>
    <col min="4946" max="4947" width="6.85546875" style="81" customWidth="1"/>
    <col min="4948" max="4948" width="20.85546875" style="81" customWidth="1"/>
    <col min="4949" max="4949" width="7.85546875" style="81" customWidth="1"/>
    <col min="4950" max="4950" width="6.85546875" style="81" customWidth="1"/>
    <col min="4951" max="4951" width="12.140625" style="81" customWidth="1"/>
    <col min="4952" max="4953" width="6.85546875" style="81" customWidth="1"/>
    <col min="4954" max="4954" width="19.42578125" style="81" customWidth="1"/>
    <col min="4955" max="4956" width="6.85546875" style="81" customWidth="1"/>
    <col min="4957" max="4957" width="10" style="81" customWidth="1"/>
    <col min="4958" max="4959" width="6.85546875" style="81" customWidth="1"/>
    <col min="4960" max="4960" width="20.42578125" style="81" customWidth="1"/>
    <col min="4961" max="4961" width="7.85546875" style="81" customWidth="1"/>
    <col min="4962" max="4962" width="6.85546875" style="81" customWidth="1"/>
    <col min="4963" max="4963" width="10" style="81" customWidth="1"/>
    <col min="4964" max="4965" width="6.85546875" style="81" customWidth="1"/>
    <col min="4966" max="4966" width="22" style="81" customWidth="1"/>
    <col min="4967" max="4968" width="6.85546875" style="81" customWidth="1"/>
    <col min="4969" max="4969" width="10.140625" style="81" customWidth="1"/>
    <col min="4970" max="4971" width="6.85546875" style="81" customWidth="1"/>
    <col min="4972" max="4972" width="21.42578125" style="81" customWidth="1"/>
    <col min="4973" max="4973" width="8" style="81" customWidth="1"/>
    <col min="4974" max="4974" width="6.85546875" style="81" customWidth="1"/>
    <col min="4975" max="4975" width="11.5703125" style="81" customWidth="1"/>
    <col min="4976" max="4977" width="6.85546875" style="81" customWidth="1"/>
    <col min="4978" max="4978" width="20" style="81" customWidth="1"/>
    <col min="4979" max="4979" width="8.28515625" style="81" customWidth="1"/>
    <col min="4980" max="4980" width="6.85546875" style="81" customWidth="1"/>
    <col min="4981" max="4981" width="10.85546875" style="81" customWidth="1"/>
    <col min="4982" max="4982" width="6.85546875" style="81" customWidth="1"/>
    <col min="4983" max="4983" width="7.85546875" style="81" customWidth="1"/>
    <col min="4984" max="4984" width="19" style="81" customWidth="1"/>
    <col min="4985" max="4985" width="4.7109375" style="81" customWidth="1"/>
    <col min="4986" max="4986" width="4.28515625" style="81" customWidth="1"/>
    <col min="4987" max="4987" width="4.42578125" style="81" customWidth="1"/>
    <col min="4988" max="4988" width="5.140625" style="81" customWidth="1"/>
    <col min="4989" max="4989" width="5.7109375" style="81" customWidth="1"/>
    <col min="4990" max="4990" width="6.28515625" style="81" customWidth="1"/>
    <col min="4991" max="4991" width="6.5703125" style="81" customWidth="1"/>
    <col min="4992" max="4992" width="6.28515625" style="81" customWidth="1"/>
    <col min="4993" max="4994" width="5.7109375" style="81" customWidth="1"/>
    <col min="4995" max="4995" width="14.7109375" style="81" customWidth="1"/>
    <col min="4996" max="5005" width="5.7109375" style="81" customWidth="1"/>
    <col min="5006" max="5174" width="9.140625" style="81"/>
    <col min="5175" max="5175" width="13.28515625" style="81" customWidth="1"/>
    <col min="5176" max="5176" width="36" style="81" customWidth="1"/>
    <col min="5177" max="5177" width="15.85546875" style="81" customWidth="1"/>
    <col min="5178" max="5178" width="20.140625" style="81" customWidth="1"/>
    <col min="5179" max="5179" width="25.140625" style="81" customWidth="1"/>
    <col min="5180" max="5180" width="20.42578125" style="81" customWidth="1"/>
    <col min="5181" max="5181" width="10.5703125" style="81" bestFit="1" customWidth="1"/>
    <col min="5182" max="5182" width="6.5703125" style="81" bestFit="1" customWidth="1"/>
    <col min="5183" max="5183" width="12.140625" style="81" customWidth="1"/>
    <col min="5184" max="5185" width="6.5703125" style="81" bestFit="1" customWidth="1"/>
    <col min="5186" max="5186" width="19.7109375" style="81" customWidth="1"/>
    <col min="5187" max="5187" width="10.5703125" style="81" bestFit="1" customWidth="1"/>
    <col min="5188" max="5188" width="6.5703125" style="81" bestFit="1" customWidth="1"/>
    <col min="5189" max="5189" width="11.140625" style="81" customWidth="1"/>
    <col min="5190" max="5191" width="6.5703125" style="81" bestFit="1" customWidth="1"/>
    <col min="5192" max="5192" width="22.85546875" style="81" customWidth="1"/>
    <col min="5193" max="5193" width="10" style="81" customWidth="1"/>
    <col min="5194" max="5194" width="6.85546875" style="81" customWidth="1"/>
    <col min="5195" max="5195" width="13.28515625" style="81" customWidth="1"/>
    <col min="5196" max="5197" width="6.85546875" style="81" customWidth="1"/>
    <col min="5198" max="5198" width="20.140625" style="81" customWidth="1"/>
    <col min="5199" max="5199" width="8.5703125" style="81" customWidth="1"/>
    <col min="5200" max="5200" width="6.85546875" style="81" customWidth="1"/>
    <col min="5201" max="5201" width="10.7109375" style="81" customWidth="1"/>
    <col min="5202" max="5203" width="6.85546875" style="81" customWidth="1"/>
    <col min="5204" max="5204" width="20.85546875" style="81" customWidth="1"/>
    <col min="5205" max="5205" width="7.85546875" style="81" customWidth="1"/>
    <col min="5206" max="5206" width="6.85546875" style="81" customWidth="1"/>
    <col min="5207" max="5207" width="12.140625" style="81" customWidth="1"/>
    <col min="5208" max="5209" width="6.85546875" style="81" customWidth="1"/>
    <col min="5210" max="5210" width="19.42578125" style="81" customWidth="1"/>
    <col min="5211" max="5212" width="6.85546875" style="81" customWidth="1"/>
    <col min="5213" max="5213" width="10" style="81" customWidth="1"/>
    <col min="5214" max="5215" width="6.85546875" style="81" customWidth="1"/>
    <col min="5216" max="5216" width="20.42578125" style="81" customWidth="1"/>
    <col min="5217" max="5217" width="7.85546875" style="81" customWidth="1"/>
    <col min="5218" max="5218" width="6.85546875" style="81" customWidth="1"/>
    <col min="5219" max="5219" width="10" style="81" customWidth="1"/>
    <col min="5220" max="5221" width="6.85546875" style="81" customWidth="1"/>
    <col min="5222" max="5222" width="22" style="81" customWidth="1"/>
    <col min="5223" max="5224" width="6.85546875" style="81" customWidth="1"/>
    <col min="5225" max="5225" width="10.140625" style="81" customWidth="1"/>
    <col min="5226" max="5227" width="6.85546875" style="81" customWidth="1"/>
    <col min="5228" max="5228" width="21.42578125" style="81" customWidth="1"/>
    <col min="5229" max="5229" width="8" style="81" customWidth="1"/>
    <col min="5230" max="5230" width="6.85546875" style="81" customWidth="1"/>
    <col min="5231" max="5231" width="11.5703125" style="81" customWidth="1"/>
    <col min="5232" max="5233" width="6.85546875" style="81" customWidth="1"/>
    <col min="5234" max="5234" width="20" style="81" customWidth="1"/>
    <col min="5235" max="5235" width="8.28515625" style="81" customWidth="1"/>
    <col min="5236" max="5236" width="6.85546875" style="81" customWidth="1"/>
    <col min="5237" max="5237" width="10.85546875" style="81" customWidth="1"/>
    <col min="5238" max="5238" width="6.85546875" style="81" customWidth="1"/>
    <col min="5239" max="5239" width="7.85546875" style="81" customWidth="1"/>
    <col min="5240" max="5240" width="19" style="81" customWidth="1"/>
    <col min="5241" max="5241" width="4.7109375" style="81" customWidth="1"/>
    <col min="5242" max="5242" width="4.28515625" style="81" customWidth="1"/>
    <col min="5243" max="5243" width="4.42578125" style="81" customWidth="1"/>
    <col min="5244" max="5244" width="5.140625" style="81" customWidth="1"/>
    <col min="5245" max="5245" width="5.7109375" style="81" customWidth="1"/>
    <col min="5246" max="5246" width="6.28515625" style="81" customWidth="1"/>
    <col min="5247" max="5247" width="6.5703125" style="81" customWidth="1"/>
    <col min="5248" max="5248" width="6.28515625" style="81" customWidth="1"/>
    <col min="5249" max="5250" width="5.7109375" style="81" customWidth="1"/>
    <col min="5251" max="5251" width="14.7109375" style="81" customWidth="1"/>
    <col min="5252" max="5261" width="5.7109375" style="81" customWidth="1"/>
    <col min="5262" max="5430" width="9.140625" style="81"/>
    <col min="5431" max="5431" width="13.28515625" style="81" customWidth="1"/>
    <col min="5432" max="5432" width="36" style="81" customWidth="1"/>
    <col min="5433" max="5433" width="15.85546875" style="81" customWidth="1"/>
    <col min="5434" max="5434" width="20.140625" style="81" customWidth="1"/>
    <col min="5435" max="5435" width="25.140625" style="81" customWidth="1"/>
    <col min="5436" max="5436" width="20.42578125" style="81" customWidth="1"/>
    <col min="5437" max="5437" width="10.5703125" style="81" bestFit="1" customWidth="1"/>
    <col min="5438" max="5438" width="6.5703125" style="81" bestFit="1" customWidth="1"/>
    <col min="5439" max="5439" width="12.140625" style="81" customWidth="1"/>
    <col min="5440" max="5441" width="6.5703125" style="81" bestFit="1" customWidth="1"/>
    <col min="5442" max="5442" width="19.7109375" style="81" customWidth="1"/>
    <col min="5443" max="5443" width="10.5703125" style="81" bestFit="1" customWidth="1"/>
    <col min="5444" max="5444" width="6.5703125" style="81" bestFit="1" customWidth="1"/>
    <col min="5445" max="5445" width="11.140625" style="81" customWidth="1"/>
    <col min="5446" max="5447" width="6.5703125" style="81" bestFit="1" customWidth="1"/>
    <col min="5448" max="5448" width="22.85546875" style="81" customWidth="1"/>
    <col min="5449" max="5449" width="10" style="81" customWidth="1"/>
    <col min="5450" max="5450" width="6.85546875" style="81" customWidth="1"/>
    <col min="5451" max="5451" width="13.28515625" style="81" customWidth="1"/>
    <col min="5452" max="5453" width="6.85546875" style="81" customWidth="1"/>
    <col min="5454" max="5454" width="20.140625" style="81" customWidth="1"/>
    <col min="5455" max="5455" width="8.5703125" style="81" customWidth="1"/>
    <col min="5456" max="5456" width="6.85546875" style="81" customWidth="1"/>
    <col min="5457" max="5457" width="10.7109375" style="81" customWidth="1"/>
    <col min="5458" max="5459" width="6.85546875" style="81" customWidth="1"/>
    <col min="5460" max="5460" width="20.85546875" style="81" customWidth="1"/>
    <col min="5461" max="5461" width="7.85546875" style="81" customWidth="1"/>
    <col min="5462" max="5462" width="6.85546875" style="81" customWidth="1"/>
    <col min="5463" max="5463" width="12.140625" style="81" customWidth="1"/>
    <col min="5464" max="5465" width="6.85546875" style="81" customWidth="1"/>
    <col min="5466" max="5466" width="19.42578125" style="81" customWidth="1"/>
    <col min="5467" max="5468" width="6.85546875" style="81" customWidth="1"/>
    <col min="5469" max="5469" width="10" style="81" customWidth="1"/>
    <col min="5470" max="5471" width="6.85546875" style="81" customWidth="1"/>
    <col min="5472" max="5472" width="20.42578125" style="81" customWidth="1"/>
    <col min="5473" max="5473" width="7.85546875" style="81" customWidth="1"/>
    <col min="5474" max="5474" width="6.85546875" style="81" customWidth="1"/>
    <col min="5475" max="5475" width="10" style="81" customWidth="1"/>
    <col min="5476" max="5477" width="6.85546875" style="81" customWidth="1"/>
    <col min="5478" max="5478" width="22" style="81" customWidth="1"/>
    <col min="5479" max="5480" width="6.85546875" style="81" customWidth="1"/>
    <col min="5481" max="5481" width="10.140625" style="81" customWidth="1"/>
    <col min="5482" max="5483" width="6.85546875" style="81" customWidth="1"/>
    <col min="5484" max="5484" width="21.42578125" style="81" customWidth="1"/>
    <col min="5485" max="5485" width="8" style="81" customWidth="1"/>
    <col min="5486" max="5486" width="6.85546875" style="81" customWidth="1"/>
    <col min="5487" max="5487" width="11.5703125" style="81" customWidth="1"/>
    <col min="5488" max="5489" width="6.85546875" style="81" customWidth="1"/>
    <col min="5490" max="5490" width="20" style="81" customWidth="1"/>
    <col min="5491" max="5491" width="8.28515625" style="81" customWidth="1"/>
    <col min="5492" max="5492" width="6.85546875" style="81" customWidth="1"/>
    <col min="5493" max="5493" width="10.85546875" style="81" customWidth="1"/>
    <col min="5494" max="5494" width="6.85546875" style="81" customWidth="1"/>
    <col min="5495" max="5495" width="7.85546875" style="81" customWidth="1"/>
    <col min="5496" max="5496" width="19" style="81" customWidth="1"/>
    <col min="5497" max="5497" width="4.7109375" style="81" customWidth="1"/>
    <col min="5498" max="5498" width="4.28515625" style="81" customWidth="1"/>
    <col min="5499" max="5499" width="4.42578125" style="81" customWidth="1"/>
    <col min="5500" max="5500" width="5.140625" style="81" customWidth="1"/>
    <col min="5501" max="5501" width="5.7109375" style="81" customWidth="1"/>
    <col min="5502" max="5502" width="6.28515625" style="81" customWidth="1"/>
    <col min="5503" max="5503" width="6.5703125" style="81" customWidth="1"/>
    <col min="5504" max="5504" width="6.28515625" style="81" customWidth="1"/>
    <col min="5505" max="5506" width="5.7109375" style="81" customWidth="1"/>
    <col min="5507" max="5507" width="14.7109375" style="81" customWidth="1"/>
    <col min="5508" max="5517" width="5.7109375" style="81" customWidth="1"/>
    <col min="5518" max="5686" width="9.140625" style="81"/>
    <col min="5687" max="5687" width="13.28515625" style="81" customWidth="1"/>
    <col min="5688" max="5688" width="36" style="81" customWidth="1"/>
    <col min="5689" max="5689" width="15.85546875" style="81" customWidth="1"/>
    <col min="5690" max="5690" width="20.140625" style="81" customWidth="1"/>
    <col min="5691" max="5691" width="25.140625" style="81" customWidth="1"/>
    <col min="5692" max="5692" width="20.42578125" style="81" customWidth="1"/>
    <col min="5693" max="5693" width="10.5703125" style="81" bestFit="1" customWidth="1"/>
    <col min="5694" max="5694" width="6.5703125" style="81" bestFit="1" customWidth="1"/>
    <col min="5695" max="5695" width="12.140625" style="81" customWidth="1"/>
    <col min="5696" max="5697" width="6.5703125" style="81" bestFit="1" customWidth="1"/>
    <col min="5698" max="5698" width="19.7109375" style="81" customWidth="1"/>
    <col min="5699" max="5699" width="10.5703125" style="81" bestFit="1" customWidth="1"/>
    <col min="5700" max="5700" width="6.5703125" style="81" bestFit="1" customWidth="1"/>
    <col min="5701" max="5701" width="11.140625" style="81" customWidth="1"/>
    <col min="5702" max="5703" width="6.5703125" style="81" bestFit="1" customWidth="1"/>
    <col min="5704" max="5704" width="22.85546875" style="81" customWidth="1"/>
    <col min="5705" max="5705" width="10" style="81" customWidth="1"/>
    <col min="5706" max="5706" width="6.85546875" style="81" customWidth="1"/>
    <col min="5707" max="5707" width="13.28515625" style="81" customWidth="1"/>
    <col min="5708" max="5709" width="6.85546875" style="81" customWidth="1"/>
    <col min="5710" max="5710" width="20.140625" style="81" customWidth="1"/>
    <col min="5711" max="5711" width="8.5703125" style="81" customWidth="1"/>
    <col min="5712" max="5712" width="6.85546875" style="81" customWidth="1"/>
    <col min="5713" max="5713" width="10.7109375" style="81" customWidth="1"/>
    <col min="5714" max="5715" width="6.85546875" style="81" customWidth="1"/>
    <col min="5716" max="5716" width="20.85546875" style="81" customWidth="1"/>
    <col min="5717" max="5717" width="7.85546875" style="81" customWidth="1"/>
    <col min="5718" max="5718" width="6.85546875" style="81" customWidth="1"/>
    <col min="5719" max="5719" width="12.140625" style="81" customWidth="1"/>
    <col min="5720" max="5721" width="6.85546875" style="81" customWidth="1"/>
    <col min="5722" max="5722" width="19.42578125" style="81" customWidth="1"/>
    <col min="5723" max="5724" width="6.85546875" style="81" customWidth="1"/>
    <col min="5725" max="5725" width="10" style="81" customWidth="1"/>
    <col min="5726" max="5727" width="6.85546875" style="81" customWidth="1"/>
    <col min="5728" max="5728" width="20.42578125" style="81" customWidth="1"/>
    <col min="5729" max="5729" width="7.85546875" style="81" customWidth="1"/>
    <col min="5730" max="5730" width="6.85546875" style="81" customWidth="1"/>
    <col min="5731" max="5731" width="10" style="81" customWidth="1"/>
    <col min="5732" max="5733" width="6.85546875" style="81" customWidth="1"/>
    <col min="5734" max="5734" width="22" style="81" customWidth="1"/>
    <col min="5735" max="5736" width="6.85546875" style="81" customWidth="1"/>
    <col min="5737" max="5737" width="10.140625" style="81" customWidth="1"/>
    <col min="5738" max="5739" width="6.85546875" style="81" customWidth="1"/>
    <col min="5740" max="5740" width="21.42578125" style="81" customWidth="1"/>
    <col min="5741" max="5741" width="8" style="81" customWidth="1"/>
    <col min="5742" max="5742" width="6.85546875" style="81" customWidth="1"/>
    <col min="5743" max="5743" width="11.5703125" style="81" customWidth="1"/>
    <col min="5744" max="5745" width="6.85546875" style="81" customWidth="1"/>
    <col min="5746" max="5746" width="20" style="81" customWidth="1"/>
    <col min="5747" max="5747" width="8.28515625" style="81" customWidth="1"/>
    <col min="5748" max="5748" width="6.85546875" style="81" customWidth="1"/>
    <col min="5749" max="5749" width="10.85546875" style="81" customWidth="1"/>
    <col min="5750" max="5750" width="6.85546875" style="81" customWidth="1"/>
    <col min="5751" max="5751" width="7.85546875" style="81" customWidth="1"/>
    <col min="5752" max="5752" width="19" style="81" customWidth="1"/>
    <col min="5753" max="5753" width="4.7109375" style="81" customWidth="1"/>
    <col min="5754" max="5754" width="4.28515625" style="81" customWidth="1"/>
    <col min="5755" max="5755" width="4.42578125" style="81" customWidth="1"/>
    <col min="5756" max="5756" width="5.140625" style="81" customWidth="1"/>
    <col min="5757" max="5757" width="5.7109375" style="81" customWidth="1"/>
    <col min="5758" max="5758" width="6.28515625" style="81" customWidth="1"/>
    <col min="5759" max="5759" width="6.5703125" style="81" customWidth="1"/>
    <col min="5760" max="5760" width="6.28515625" style="81" customWidth="1"/>
    <col min="5761" max="5762" width="5.7109375" style="81" customWidth="1"/>
    <col min="5763" max="5763" width="14.7109375" style="81" customWidth="1"/>
    <col min="5764" max="5773" width="5.7109375" style="81" customWidth="1"/>
    <col min="5774" max="5942" width="9.140625" style="81"/>
    <col min="5943" max="5943" width="13.28515625" style="81" customWidth="1"/>
    <col min="5944" max="5944" width="36" style="81" customWidth="1"/>
    <col min="5945" max="5945" width="15.85546875" style="81" customWidth="1"/>
    <col min="5946" max="5946" width="20.140625" style="81" customWidth="1"/>
    <col min="5947" max="5947" width="25.140625" style="81" customWidth="1"/>
    <col min="5948" max="5948" width="20.42578125" style="81" customWidth="1"/>
    <col min="5949" max="5949" width="10.5703125" style="81" bestFit="1" customWidth="1"/>
    <col min="5950" max="5950" width="6.5703125" style="81" bestFit="1" customWidth="1"/>
    <col min="5951" max="5951" width="12.140625" style="81" customWidth="1"/>
    <col min="5952" max="5953" width="6.5703125" style="81" bestFit="1" customWidth="1"/>
    <col min="5954" max="5954" width="19.7109375" style="81" customWidth="1"/>
    <col min="5955" max="5955" width="10.5703125" style="81" bestFit="1" customWidth="1"/>
    <col min="5956" max="5956" width="6.5703125" style="81" bestFit="1" customWidth="1"/>
    <col min="5957" max="5957" width="11.140625" style="81" customWidth="1"/>
    <col min="5958" max="5959" width="6.5703125" style="81" bestFit="1" customWidth="1"/>
    <col min="5960" max="5960" width="22.85546875" style="81" customWidth="1"/>
    <col min="5961" max="5961" width="10" style="81" customWidth="1"/>
    <col min="5962" max="5962" width="6.85546875" style="81" customWidth="1"/>
    <col min="5963" max="5963" width="13.28515625" style="81" customWidth="1"/>
    <col min="5964" max="5965" width="6.85546875" style="81" customWidth="1"/>
    <col min="5966" max="5966" width="20.140625" style="81" customWidth="1"/>
    <col min="5967" max="5967" width="8.5703125" style="81" customWidth="1"/>
    <col min="5968" max="5968" width="6.85546875" style="81" customWidth="1"/>
    <col min="5969" max="5969" width="10.7109375" style="81" customWidth="1"/>
    <col min="5970" max="5971" width="6.85546875" style="81" customWidth="1"/>
    <col min="5972" max="5972" width="20.85546875" style="81" customWidth="1"/>
    <col min="5973" max="5973" width="7.85546875" style="81" customWidth="1"/>
    <col min="5974" max="5974" width="6.85546875" style="81" customWidth="1"/>
    <col min="5975" max="5975" width="12.140625" style="81" customWidth="1"/>
    <col min="5976" max="5977" width="6.85546875" style="81" customWidth="1"/>
    <col min="5978" max="5978" width="19.42578125" style="81" customWidth="1"/>
    <col min="5979" max="5980" width="6.85546875" style="81" customWidth="1"/>
    <col min="5981" max="5981" width="10" style="81" customWidth="1"/>
    <col min="5982" max="5983" width="6.85546875" style="81" customWidth="1"/>
    <col min="5984" max="5984" width="20.42578125" style="81" customWidth="1"/>
    <col min="5985" max="5985" width="7.85546875" style="81" customWidth="1"/>
    <col min="5986" max="5986" width="6.85546875" style="81" customWidth="1"/>
    <col min="5987" max="5987" width="10" style="81" customWidth="1"/>
    <col min="5988" max="5989" width="6.85546875" style="81" customWidth="1"/>
    <col min="5990" max="5990" width="22" style="81" customWidth="1"/>
    <col min="5991" max="5992" width="6.85546875" style="81" customWidth="1"/>
    <col min="5993" max="5993" width="10.140625" style="81" customWidth="1"/>
    <col min="5994" max="5995" width="6.85546875" style="81" customWidth="1"/>
    <col min="5996" max="5996" width="21.42578125" style="81" customWidth="1"/>
    <col min="5997" max="5997" width="8" style="81" customWidth="1"/>
    <col min="5998" max="5998" width="6.85546875" style="81" customWidth="1"/>
    <col min="5999" max="5999" width="11.5703125" style="81" customWidth="1"/>
    <col min="6000" max="6001" width="6.85546875" style="81" customWidth="1"/>
    <col min="6002" max="6002" width="20" style="81" customWidth="1"/>
    <col min="6003" max="6003" width="8.28515625" style="81" customWidth="1"/>
    <col min="6004" max="6004" width="6.85546875" style="81" customWidth="1"/>
    <col min="6005" max="6005" width="10.85546875" style="81" customWidth="1"/>
    <col min="6006" max="6006" width="6.85546875" style="81" customWidth="1"/>
    <col min="6007" max="6007" width="7.85546875" style="81" customWidth="1"/>
    <col min="6008" max="6008" width="19" style="81" customWidth="1"/>
    <col min="6009" max="6009" width="4.7109375" style="81" customWidth="1"/>
    <col min="6010" max="6010" width="4.28515625" style="81" customWidth="1"/>
    <col min="6011" max="6011" width="4.42578125" style="81" customWidth="1"/>
    <col min="6012" max="6012" width="5.140625" style="81" customWidth="1"/>
    <col min="6013" max="6013" width="5.7109375" style="81" customWidth="1"/>
    <col min="6014" max="6014" width="6.28515625" style="81" customWidth="1"/>
    <col min="6015" max="6015" width="6.5703125" style="81" customWidth="1"/>
    <col min="6016" max="6016" width="6.28515625" style="81" customWidth="1"/>
    <col min="6017" max="6018" width="5.7109375" style="81" customWidth="1"/>
    <col min="6019" max="6019" width="14.7109375" style="81" customWidth="1"/>
    <col min="6020" max="6029" width="5.7109375" style="81" customWidth="1"/>
    <col min="6030" max="6198" width="9.140625" style="81"/>
    <col min="6199" max="6199" width="13.28515625" style="81" customWidth="1"/>
    <col min="6200" max="6200" width="36" style="81" customWidth="1"/>
    <col min="6201" max="6201" width="15.85546875" style="81" customWidth="1"/>
    <col min="6202" max="6202" width="20.140625" style="81" customWidth="1"/>
    <col min="6203" max="6203" width="25.140625" style="81" customWidth="1"/>
    <col min="6204" max="6204" width="20.42578125" style="81" customWidth="1"/>
    <col min="6205" max="6205" width="10.5703125" style="81" bestFit="1" customWidth="1"/>
    <col min="6206" max="6206" width="6.5703125" style="81" bestFit="1" customWidth="1"/>
    <col min="6207" max="6207" width="12.140625" style="81" customWidth="1"/>
    <col min="6208" max="6209" width="6.5703125" style="81" bestFit="1" customWidth="1"/>
    <col min="6210" max="6210" width="19.7109375" style="81" customWidth="1"/>
    <col min="6211" max="6211" width="10.5703125" style="81" bestFit="1" customWidth="1"/>
    <col min="6212" max="6212" width="6.5703125" style="81" bestFit="1" customWidth="1"/>
    <col min="6213" max="6213" width="11.140625" style="81" customWidth="1"/>
    <col min="6214" max="6215" width="6.5703125" style="81" bestFit="1" customWidth="1"/>
    <col min="6216" max="6216" width="22.85546875" style="81" customWidth="1"/>
    <col min="6217" max="6217" width="10" style="81" customWidth="1"/>
    <col min="6218" max="6218" width="6.85546875" style="81" customWidth="1"/>
    <col min="6219" max="6219" width="13.28515625" style="81" customWidth="1"/>
    <col min="6220" max="6221" width="6.85546875" style="81" customWidth="1"/>
    <col min="6222" max="6222" width="20.140625" style="81" customWidth="1"/>
    <col min="6223" max="6223" width="8.5703125" style="81" customWidth="1"/>
    <col min="6224" max="6224" width="6.85546875" style="81" customWidth="1"/>
    <col min="6225" max="6225" width="10.7109375" style="81" customWidth="1"/>
    <col min="6226" max="6227" width="6.85546875" style="81" customWidth="1"/>
    <col min="6228" max="6228" width="20.85546875" style="81" customWidth="1"/>
    <col min="6229" max="6229" width="7.85546875" style="81" customWidth="1"/>
    <col min="6230" max="6230" width="6.85546875" style="81" customWidth="1"/>
    <col min="6231" max="6231" width="12.140625" style="81" customWidth="1"/>
    <col min="6232" max="6233" width="6.85546875" style="81" customWidth="1"/>
    <col min="6234" max="6234" width="19.42578125" style="81" customWidth="1"/>
    <col min="6235" max="6236" width="6.85546875" style="81" customWidth="1"/>
    <col min="6237" max="6237" width="10" style="81" customWidth="1"/>
    <col min="6238" max="6239" width="6.85546875" style="81" customWidth="1"/>
    <col min="6240" max="6240" width="20.42578125" style="81" customWidth="1"/>
    <col min="6241" max="6241" width="7.85546875" style="81" customWidth="1"/>
    <col min="6242" max="6242" width="6.85546875" style="81" customWidth="1"/>
    <col min="6243" max="6243" width="10" style="81" customWidth="1"/>
    <col min="6244" max="6245" width="6.85546875" style="81" customWidth="1"/>
    <col min="6246" max="6246" width="22" style="81" customWidth="1"/>
    <col min="6247" max="6248" width="6.85546875" style="81" customWidth="1"/>
    <col min="6249" max="6249" width="10.140625" style="81" customWidth="1"/>
    <col min="6250" max="6251" width="6.85546875" style="81" customWidth="1"/>
    <col min="6252" max="6252" width="21.42578125" style="81" customWidth="1"/>
    <col min="6253" max="6253" width="8" style="81" customWidth="1"/>
    <col min="6254" max="6254" width="6.85546875" style="81" customWidth="1"/>
    <col min="6255" max="6255" width="11.5703125" style="81" customWidth="1"/>
    <col min="6256" max="6257" width="6.85546875" style="81" customWidth="1"/>
    <col min="6258" max="6258" width="20" style="81" customWidth="1"/>
    <col min="6259" max="6259" width="8.28515625" style="81" customWidth="1"/>
    <col min="6260" max="6260" width="6.85546875" style="81" customWidth="1"/>
    <col min="6261" max="6261" width="10.85546875" style="81" customWidth="1"/>
    <col min="6262" max="6262" width="6.85546875" style="81" customWidth="1"/>
    <col min="6263" max="6263" width="7.85546875" style="81" customWidth="1"/>
    <col min="6264" max="6264" width="19" style="81" customWidth="1"/>
    <col min="6265" max="6265" width="4.7109375" style="81" customWidth="1"/>
    <col min="6266" max="6266" width="4.28515625" style="81" customWidth="1"/>
    <col min="6267" max="6267" width="4.42578125" style="81" customWidth="1"/>
    <col min="6268" max="6268" width="5.140625" style="81" customWidth="1"/>
    <col min="6269" max="6269" width="5.7109375" style="81" customWidth="1"/>
    <col min="6270" max="6270" width="6.28515625" style="81" customWidth="1"/>
    <col min="6271" max="6271" width="6.5703125" style="81" customWidth="1"/>
    <col min="6272" max="6272" width="6.28515625" style="81" customWidth="1"/>
    <col min="6273" max="6274" width="5.7109375" style="81" customWidth="1"/>
    <col min="6275" max="6275" width="14.7109375" style="81" customWidth="1"/>
    <col min="6276" max="6285" width="5.7109375" style="81" customWidth="1"/>
    <col min="6286" max="6454" width="9.140625" style="81"/>
    <col min="6455" max="6455" width="13.28515625" style="81" customWidth="1"/>
    <col min="6456" max="6456" width="36" style="81" customWidth="1"/>
    <col min="6457" max="6457" width="15.85546875" style="81" customWidth="1"/>
    <col min="6458" max="6458" width="20.140625" style="81" customWidth="1"/>
    <col min="6459" max="6459" width="25.140625" style="81" customWidth="1"/>
    <col min="6460" max="6460" width="20.42578125" style="81" customWidth="1"/>
    <col min="6461" max="6461" width="10.5703125" style="81" bestFit="1" customWidth="1"/>
    <col min="6462" max="6462" width="6.5703125" style="81" bestFit="1" customWidth="1"/>
    <col min="6463" max="6463" width="12.140625" style="81" customWidth="1"/>
    <col min="6464" max="6465" width="6.5703125" style="81" bestFit="1" customWidth="1"/>
    <col min="6466" max="6466" width="19.7109375" style="81" customWidth="1"/>
    <col min="6467" max="6467" width="10.5703125" style="81" bestFit="1" customWidth="1"/>
    <col min="6468" max="6468" width="6.5703125" style="81" bestFit="1" customWidth="1"/>
    <col min="6469" max="6469" width="11.140625" style="81" customWidth="1"/>
    <col min="6470" max="6471" width="6.5703125" style="81" bestFit="1" customWidth="1"/>
    <col min="6472" max="6472" width="22.85546875" style="81" customWidth="1"/>
    <col min="6473" max="6473" width="10" style="81" customWidth="1"/>
    <col min="6474" max="6474" width="6.85546875" style="81" customWidth="1"/>
    <col min="6475" max="6475" width="13.28515625" style="81" customWidth="1"/>
    <col min="6476" max="6477" width="6.85546875" style="81" customWidth="1"/>
    <col min="6478" max="6478" width="20.140625" style="81" customWidth="1"/>
    <col min="6479" max="6479" width="8.5703125" style="81" customWidth="1"/>
    <col min="6480" max="6480" width="6.85546875" style="81" customWidth="1"/>
    <col min="6481" max="6481" width="10.7109375" style="81" customWidth="1"/>
    <col min="6482" max="6483" width="6.85546875" style="81" customWidth="1"/>
    <col min="6484" max="6484" width="20.85546875" style="81" customWidth="1"/>
    <col min="6485" max="6485" width="7.85546875" style="81" customWidth="1"/>
    <col min="6486" max="6486" width="6.85546875" style="81" customWidth="1"/>
    <col min="6487" max="6487" width="12.140625" style="81" customWidth="1"/>
    <col min="6488" max="6489" width="6.85546875" style="81" customWidth="1"/>
    <col min="6490" max="6490" width="19.42578125" style="81" customWidth="1"/>
    <col min="6491" max="6492" width="6.85546875" style="81" customWidth="1"/>
    <col min="6493" max="6493" width="10" style="81" customWidth="1"/>
    <col min="6494" max="6495" width="6.85546875" style="81" customWidth="1"/>
    <col min="6496" max="6496" width="20.42578125" style="81" customWidth="1"/>
    <col min="6497" max="6497" width="7.85546875" style="81" customWidth="1"/>
    <col min="6498" max="6498" width="6.85546875" style="81" customWidth="1"/>
    <col min="6499" max="6499" width="10" style="81" customWidth="1"/>
    <col min="6500" max="6501" width="6.85546875" style="81" customWidth="1"/>
    <col min="6502" max="6502" width="22" style="81" customWidth="1"/>
    <col min="6503" max="6504" width="6.85546875" style="81" customWidth="1"/>
    <col min="6505" max="6505" width="10.140625" style="81" customWidth="1"/>
    <col min="6506" max="6507" width="6.85546875" style="81" customWidth="1"/>
    <col min="6508" max="6508" width="21.42578125" style="81" customWidth="1"/>
    <col min="6509" max="6509" width="8" style="81" customWidth="1"/>
    <col min="6510" max="6510" width="6.85546875" style="81" customWidth="1"/>
    <col min="6511" max="6511" width="11.5703125" style="81" customWidth="1"/>
    <col min="6512" max="6513" width="6.85546875" style="81" customWidth="1"/>
    <col min="6514" max="6514" width="20" style="81" customWidth="1"/>
    <col min="6515" max="6515" width="8.28515625" style="81" customWidth="1"/>
    <col min="6516" max="6516" width="6.85546875" style="81" customWidth="1"/>
    <col min="6517" max="6517" width="10.85546875" style="81" customWidth="1"/>
    <col min="6518" max="6518" width="6.85546875" style="81" customWidth="1"/>
    <col min="6519" max="6519" width="7.85546875" style="81" customWidth="1"/>
    <col min="6520" max="6520" width="19" style="81" customWidth="1"/>
    <col min="6521" max="6521" width="4.7109375" style="81" customWidth="1"/>
    <col min="6522" max="6522" width="4.28515625" style="81" customWidth="1"/>
    <col min="6523" max="6523" width="4.42578125" style="81" customWidth="1"/>
    <col min="6524" max="6524" width="5.140625" style="81" customWidth="1"/>
    <col min="6525" max="6525" width="5.7109375" style="81" customWidth="1"/>
    <col min="6526" max="6526" width="6.28515625" style="81" customWidth="1"/>
    <col min="6527" max="6527" width="6.5703125" style="81" customWidth="1"/>
    <col min="6528" max="6528" width="6.28515625" style="81" customWidth="1"/>
    <col min="6529" max="6530" width="5.7109375" style="81" customWidth="1"/>
    <col min="6531" max="6531" width="14.7109375" style="81" customWidth="1"/>
    <col min="6532" max="6541" width="5.7109375" style="81" customWidth="1"/>
    <col min="6542" max="6710" width="9.140625" style="81"/>
    <col min="6711" max="6711" width="13.28515625" style="81" customWidth="1"/>
    <col min="6712" max="6712" width="36" style="81" customWidth="1"/>
    <col min="6713" max="6713" width="15.85546875" style="81" customWidth="1"/>
    <col min="6714" max="6714" width="20.140625" style="81" customWidth="1"/>
    <col min="6715" max="6715" width="25.140625" style="81" customWidth="1"/>
    <col min="6716" max="6716" width="20.42578125" style="81" customWidth="1"/>
    <col min="6717" max="6717" width="10.5703125" style="81" bestFit="1" customWidth="1"/>
    <col min="6718" max="6718" width="6.5703125" style="81" bestFit="1" customWidth="1"/>
    <col min="6719" max="6719" width="12.140625" style="81" customWidth="1"/>
    <col min="6720" max="6721" width="6.5703125" style="81" bestFit="1" customWidth="1"/>
    <col min="6722" max="6722" width="19.7109375" style="81" customWidth="1"/>
    <col min="6723" max="6723" width="10.5703125" style="81" bestFit="1" customWidth="1"/>
    <col min="6724" max="6724" width="6.5703125" style="81" bestFit="1" customWidth="1"/>
    <col min="6725" max="6725" width="11.140625" style="81" customWidth="1"/>
    <col min="6726" max="6727" width="6.5703125" style="81" bestFit="1" customWidth="1"/>
    <col min="6728" max="6728" width="22.85546875" style="81" customWidth="1"/>
    <col min="6729" max="6729" width="10" style="81" customWidth="1"/>
    <col min="6730" max="6730" width="6.85546875" style="81" customWidth="1"/>
    <col min="6731" max="6731" width="13.28515625" style="81" customWidth="1"/>
    <col min="6732" max="6733" width="6.85546875" style="81" customWidth="1"/>
    <col min="6734" max="6734" width="20.140625" style="81" customWidth="1"/>
    <col min="6735" max="6735" width="8.5703125" style="81" customWidth="1"/>
    <col min="6736" max="6736" width="6.85546875" style="81" customWidth="1"/>
    <col min="6737" max="6737" width="10.7109375" style="81" customWidth="1"/>
    <col min="6738" max="6739" width="6.85546875" style="81" customWidth="1"/>
    <col min="6740" max="6740" width="20.85546875" style="81" customWidth="1"/>
    <col min="6741" max="6741" width="7.85546875" style="81" customWidth="1"/>
    <col min="6742" max="6742" width="6.85546875" style="81" customWidth="1"/>
    <col min="6743" max="6743" width="12.140625" style="81" customWidth="1"/>
    <col min="6744" max="6745" width="6.85546875" style="81" customWidth="1"/>
    <col min="6746" max="6746" width="19.42578125" style="81" customWidth="1"/>
    <col min="6747" max="6748" width="6.85546875" style="81" customWidth="1"/>
    <col min="6749" max="6749" width="10" style="81" customWidth="1"/>
    <col min="6750" max="6751" width="6.85546875" style="81" customWidth="1"/>
    <col min="6752" max="6752" width="20.42578125" style="81" customWidth="1"/>
    <col min="6753" max="6753" width="7.85546875" style="81" customWidth="1"/>
    <col min="6754" max="6754" width="6.85546875" style="81" customWidth="1"/>
    <col min="6755" max="6755" width="10" style="81" customWidth="1"/>
    <col min="6756" max="6757" width="6.85546875" style="81" customWidth="1"/>
    <col min="6758" max="6758" width="22" style="81" customWidth="1"/>
    <col min="6759" max="6760" width="6.85546875" style="81" customWidth="1"/>
    <col min="6761" max="6761" width="10.140625" style="81" customWidth="1"/>
    <col min="6762" max="6763" width="6.85546875" style="81" customWidth="1"/>
    <col min="6764" max="6764" width="21.42578125" style="81" customWidth="1"/>
    <col min="6765" max="6765" width="8" style="81" customWidth="1"/>
    <col min="6766" max="6766" width="6.85546875" style="81" customWidth="1"/>
    <col min="6767" max="6767" width="11.5703125" style="81" customWidth="1"/>
    <col min="6768" max="6769" width="6.85546875" style="81" customWidth="1"/>
    <col min="6770" max="6770" width="20" style="81" customWidth="1"/>
    <col min="6771" max="6771" width="8.28515625" style="81" customWidth="1"/>
    <col min="6772" max="6772" width="6.85546875" style="81" customWidth="1"/>
    <col min="6773" max="6773" width="10.85546875" style="81" customWidth="1"/>
    <col min="6774" max="6774" width="6.85546875" style="81" customWidth="1"/>
    <col min="6775" max="6775" width="7.85546875" style="81" customWidth="1"/>
    <col min="6776" max="6776" width="19" style="81" customWidth="1"/>
    <col min="6777" max="6777" width="4.7109375" style="81" customWidth="1"/>
    <col min="6778" max="6778" width="4.28515625" style="81" customWidth="1"/>
    <col min="6779" max="6779" width="4.42578125" style="81" customWidth="1"/>
    <col min="6780" max="6780" width="5.140625" style="81" customWidth="1"/>
    <col min="6781" max="6781" width="5.7109375" style="81" customWidth="1"/>
    <col min="6782" max="6782" width="6.28515625" style="81" customWidth="1"/>
    <col min="6783" max="6783" width="6.5703125" style="81" customWidth="1"/>
    <col min="6784" max="6784" width="6.28515625" style="81" customWidth="1"/>
    <col min="6785" max="6786" width="5.7109375" style="81" customWidth="1"/>
    <col min="6787" max="6787" width="14.7109375" style="81" customWidth="1"/>
    <col min="6788" max="6797" width="5.7109375" style="81" customWidth="1"/>
    <col min="6798" max="6966" width="9.140625" style="81"/>
    <col min="6967" max="6967" width="13.28515625" style="81" customWidth="1"/>
    <col min="6968" max="6968" width="36" style="81" customWidth="1"/>
    <col min="6969" max="6969" width="15.85546875" style="81" customWidth="1"/>
    <col min="6970" max="6970" width="20.140625" style="81" customWidth="1"/>
    <col min="6971" max="6971" width="25.140625" style="81" customWidth="1"/>
    <col min="6972" max="6972" width="20.42578125" style="81" customWidth="1"/>
    <col min="6973" max="6973" width="10.5703125" style="81" bestFit="1" customWidth="1"/>
    <col min="6974" max="6974" width="6.5703125" style="81" bestFit="1" customWidth="1"/>
    <col min="6975" max="6975" width="12.140625" style="81" customWidth="1"/>
    <col min="6976" max="6977" width="6.5703125" style="81" bestFit="1" customWidth="1"/>
    <col min="6978" max="6978" width="19.7109375" style="81" customWidth="1"/>
    <col min="6979" max="6979" width="10.5703125" style="81" bestFit="1" customWidth="1"/>
    <col min="6980" max="6980" width="6.5703125" style="81" bestFit="1" customWidth="1"/>
    <col min="6981" max="6981" width="11.140625" style="81" customWidth="1"/>
    <col min="6982" max="6983" width="6.5703125" style="81" bestFit="1" customWidth="1"/>
    <col min="6984" max="6984" width="22.85546875" style="81" customWidth="1"/>
    <col min="6985" max="6985" width="10" style="81" customWidth="1"/>
    <col min="6986" max="6986" width="6.85546875" style="81" customWidth="1"/>
    <col min="6987" max="6987" width="13.28515625" style="81" customWidth="1"/>
    <col min="6988" max="6989" width="6.85546875" style="81" customWidth="1"/>
    <col min="6990" max="6990" width="20.140625" style="81" customWidth="1"/>
    <col min="6991" max="6991" width="8.5703125" style="81" customWidth="1"/>
    <col min="6992" max="6992" width="6.85546875" style="81" customWidth="1"/>
    <col min="6993" max="6993" width="10.7109375" style="81" customWidth="1"/>
    <col min="6994" max="6995" width="6.85546875" style="81" customWidth="1"/>
    <col min="6996" max="6996" width="20.85546875" style="81" customWidth="1"/>
    <col min="6997" max="6997" width="7.85546875" style="81" customWidth="1"/>
    <col min="6998" max="6998" width="6.85546875" style="81" customWidth="1"/>
    <col min="6999" max="6999" width="12.140625" style="81" customWidth="1"/>
    <col min="7000" max="7001" width="6.85546875" style="81" customWidth="1"/>
    <col min="7002" max="7002" width="19.42578125" style="81" customWidth="1"/>
    <col min="7003" max="7004" width="6.85546875" style="81" customWidth="1"/>
    <col min="7005" max="7005" width="10" style="81" customWidth="1"/>
    <col min="7006" max="7007" width="6.85546875" style="81" customWidth="1"/>
    <col min="7008" max="7008" width="20.42578125" style="81" customWidth="1"/>
    <col min="7009" max="7009" width="7.85546875" style="81" customWidth="1"/>
    <col min="7010" max="7010" width="6.85546875" style="81" customWidth="1"/>
    <col min="7011" max="7011" width="10" style="81" customWidth="1"/>
    <col min="7012" max="7013" width="6.85546875" style="81" customWidth="1"/>
    <col min="7014" max="7014" width="22" style="81" customWidth="1"/>
    <col min="7015" max="7016" width="6.85546875" style="81" customWidth="1"/>
    <col min="7017" max="7017" width="10.140625" style="81" customWidth="1"/>
    <col min="7018" max="7019" width="6.85546875" style="81" customWidth="1"/>
    <col min="7020" max="7020" width="21.42578125" style="81" customWidth="1"/>
    <col min="7021" max="7021" width="8" style="81" customWidth="1"/>
    <col min="7022" max="7022" width="6.85546875" style="81" customWidth="1"/>
    <col min="7023" max="7023" width="11.5703125" style="81" customWidth="1"/>
    <col min="7024" max="7025" width="6.85546875" style="81" customWidth="1"/>
    <col min="7026" max="7026" width="20" style="81" customWidth="1"/>
    <col min="7027" max="7027" width="8.28515625" style="81" customWidth="1"/>
    <col min="7028" max="7028" width="6.85546875" style="81" customWidth="1"/>
    <col min="7029" max="7029" width="10.85546875" style="81" customWidth="1"/>
    <col min="7030" max="7030" width="6.85546875" style="81" customWidth="1"/>
    <col min="7031" max="7031" width="7.85546875" style="81" customWidth="1"/>
    <col min="7032" max="7032" width="19" style="81" customWidth="1"/>
    <col min="7033" max="7033" width="4.7109375" style="81" customWidth="1"/>
    <col min="7034" max="7034" width="4.28515625" style="81" customWidth="1"/>
    <col min="7035" max="7035" width="4.42578125" style="81" customWidth="1"/>
    <col min="7036" max="7036" width="5.140625" style="81" customWidth="1"/>
    <col min="7037" max="7037" width="5.7109375" style="81" customWidth="1"/>
    <col min="7038" max="7038" width="6.28515625" style="81" customWidth="1"/>
    <col min="7039" max="7039" width="6.5703125" style="81" customWidth="1"/>
    <col min="7040" max="7040" width="6.28515625" style="81" customWidth="1"/>
    <col min="7041" max="7042" width="5.7109375" style="81" customWidth="1"/>
    <col min="7043" max="7043" width="14.7109375" style="81" customWidth="1"/>
    <col min="7044" max="7053" width="5.7109375" style="81" customWidth="1"/>
    <col min="7054" max="7222" width="9.140625" style="81"/>
    <col min="7223" max="7223" width="13.28515625" style="81" customWidth="1"/>
    <col min="7224" max="7224" width="36" style="81" customWidth="1"/>
    <col min="7225" max="7225" width="15.85546875" style="81" customWidth="1"/>
    <col min="7226" max="7226" width="20.140625" style="81" customWidth="1"/>
    <col min="7227" max="7227" width="25.140625" style="81" customWidth="1"/>
    <col min="7228" max="7228" width="20.42578125" style="81" customWidth="1"/>
    <col min="7229" max="7229" width="10.5703125" style="81" bestFit="1" customWidth="1"/>
    <col min="7230" max="7230" width="6.5703125" style="81" bestFit="1" customWidth="1"/>
    <col min="7231" max="7231" width="12.140625" style="81" customWidth="1"/>
    <col min="7232" max="7233" width="6.5703125" style="81" bestFit="1" customWidth="1"/>
    <col min="7234" max="7234" width="19.7109375" style="81" customWidth="1"/>
    <col min="7235" max="7235" width="10.5703125" style="81" bestFit="1" customWidth="1"/>
    <col min="7236" max="7236" width="6.5703125" style="81" bestFit="1" customWidth="1"/>
    <col min="7237" max="7237" width="11.140625" style="81" customWidth="1"/>
    <col min="7238" max="7239" width="6.5703125" style="81" bestFit="1" customWidth="1"/>
    <col min="7240" max="7240" width="22.85546875" style="81" customWidth="1"/>
    <col min="7241" max="7241" width="10" style="81" customWidth="1"/>
    <col min="7242" max="7242" width="6.85546875" style="81" customWidth="1"/>
    <col min="7243" max="7243" width="13.28515625" style="81" customWidth="1"/>
    <col min="7244" max="7245" width="6.85546875" style="81" customWidth="1"/>
    <col min="7246" max="7246" width="20.140625" style="81" customWidth="1"/>
    <col min="7247" max="7247" width="8.5703125" style="81" customWidth="1"/>
    <col min="7248" max="7248" width="6.85546875" style="81" customWidth="1"/>
    <col min="7249" max="7249" width="10.7109375" style="81" customWidth="1"/>
    <col min="7250" max="7251" width="6.85546875" style="81" customWidth="1"/>
    <col min="7252" max="7252" width="20.85546875" style="81" customWidth="1"/>
    <col min="7253" max="7253" width="7.85546875" style="81" customWidth="1"/>
    <col min="7254" max="7254" width="6.85546875" style="81" customWidth="1"/>
    <col min="7255" max="7255" width="12.140625" style="81" customWidth="1"/>
    <col min="7256" max="7257" width="6.85546875" style="81" customWidth="1"/>
    <col min="7258" max="7258" width="19.42578125" style="81" customWidth="1"/>
    <col min="7259" max="7260" width="6.85546875" style="81" customWidth="1"/>
    <col min="7261" max="7261" width="10" style="81" customWidth="1"/>
    <col min="7262" max="7263" width="6.85546875" style="81" customWidth="1"/>
    <col min="7264" max="7264" width="20.42578125" style="81" customWidth="1"/>
    <col min="7265" max="7265" width="7.85546875" style="81" customWidth="1"/>
    <col min="7266" max="7266" width="6.85546875" style="81" customWidth="1"/>
    <col min="7267" max="7267" width="10" style="81" customWidth="1"/>
    <col min="7268" max="7269" width="6.85546875" style="81" customWidth="1"/>
    <col min="7270" max="7270" width="22" style="81" customWidth="1"/>
    <col min="7271" max="7272" width="6.85546875" style="81" customWidth="1"/>
    <col min="7273" max="7273" width="10.140625" style="81" customWidth="1"/>
    <col min="7274" max="7275" width="6.85546875" style="81" customWidth="1"/>
    <col min="7276" max="7276" width="21.42578125" style="81" customWidth="1"/>
    <col min="7277" max="7277" width="8" style="81" customWidth="1"/>
    <col min="7278" max="7278" width="6.85546875" style="81" customWidth="1"/>
    <col min="7279" max="7279" width="11.5703125" style="81" customWidth="1"/>
    <col min="7280" max="7281" width="6.85546875" style="81" customWidth="1"/>
    <col min="7282" max="7282" width="20" style="81" customWidth="1"/>
    <col min="7283" max="7283" width="8.28515625" style="81" customWidth="1"/>
    <col min="7284" max="7284" width="6.85546875" style="81" customWidth="1"/>
    <col min="7285" max="7285" width="10.85546875" style="81" customWidth="1"/>
    <col min="7286" max="7286" width="6.85546875" style="81" customWidth="1"/>
    <col min="7287" max="7287" width="7.85546875" style="81" customWidth="1"/>
    <col min="7288" max="7288" width="19" style="81" customWidth="1"/>
    <col min="7289" max="7289" width="4.7109375" style="81" customWidth="1"/>
    <col min="7290" max="7290" width="4.28515625" style="81" customWidth="1"/>
    <col min="7291" max="7291" width="4.42578125" style="81" customWidth="1"/>
    <col min="7292" max="7292" width="5.140625" style="81" customWidth="1"/>
    <col min="7293" max="7293" width="5.7109375" style="81" customWidth="1"/>
    <col min="7294" max="7294" width="6.28515625" style="81" customWidth="1"/>
    <col min="7295" max="7295" width="6.5703125" style="81" customWidth="1"/>
    <col min="7296" max="7296" width="6.28515625" style="81" customWidth="1"/>
    <col min="7297" max="7298" width="5.7109375" style="81" customWidth="1"/>
    <col min="7299" max="7299" width="14.7109375" style="81" customWidth="1"/>
    <col min="7300" max="7309" width="5.7109375" style="81" customWidth="1"/>
    <col min="7310" max="7478" width="9.140625" style="81"/>
    <col min="7479" max="7479" width="13.28515625" style="81" customWidth="1"/>
    <col min="7480" max="7480" width="36" style="81" customWidth="1"/>
    <col min="7481" max="7481" width="15.85546875" style="81" customWidth="1"/>
    <col min="7482" max="7482" width="20.140625" style="81" customWidth="1"/>
    <col min="7483" max="7483" width="25.140625" style="81" customWidth="1"/>
    <col min="7484" max="7484" width="20.42578125" style="81" customWidth="1"/>
    <col min="7485" max="7485" width="10.5703125" style="81" bestFit="1" customWidth="1"/>
    <col min="7486" max="7486" width="6.5703125" style="81" bestFit="1" customWidth="1"/>
    <col min="7487" max="7487" width="12.140625" style="81" customWidth="1"/>
    <col min="7488" max="7489" width="6.5703125" style="81" bestFit="1" customWidth="1"/>
    <col min="7490" max="7490" width="19.7109375" style="81" customWidth="1"/>
    <col min="7491" max="7491" width="10.5703125" style="81" bestFit="1" customWidth="1"/>
    <col min="7492" max="7492" width="6.5703125" style="81" bestFit="1" customWidth="1"/>
    <col min="7493" max="7493" width="11.140625" style="81" customWidth="1"/>
    <col min="7494" max="7495" width="6.5703125" style="81" bestFit="1" customWidth="1"/>
    <col min="7496" max="7496" width="22.85546875" style="81" customWidth="1"/>
    <col min="7497" max="7497" width="10" style="81" customWidth="1"/>
    <col min="7498" max="7498" width="6.85546875" style="81" customWidth="1"/>
    <col min="7499" max="7499" width="13.28515625" style="81" customWidth="1"/>
    <col min="7500" max="7501" width="6.85546875" style="81" customWidth="1"/>
    <col min="7502" max="7502" width="20.140625" style="81" customWidth="1"/>
    <col min="7503" max="7503" width="8.5703125" style="81" customWidth="1"/>
    <col min="7504" max="7504" width="6.85546875" style="81" customWidth="1"/>
    <col min="7505" max="7505" width="10.7109375" style="81" customWidth="1"/>
    <col min="7506" max="7507" width="6.85546875" style="81" customWidth="1"/>
    <col min="7508" max="7508" width="20.85546875" style="81" customWidth="1"/>
    <col min="7509" max="7509" width="7.85546875" style="81" customWidth="1"/>
    <col min="7510" max="7510" width="6.85546875" style="81" customWidth="1"/>
    <col min="7511" max="7511" width="12.140625" style="81" customWidth="1"/>
    <col min="7512" max="7513" width="6.85546875" style="81" customWidth="1"/>
    <col min="7514" max="7514" width="19.42578125" style="81" customWidth="1"/>
    <col min="7515" max="7516" width="6.85546875" style="81" customWidth="1"/>
    <col min="7517" max="7517" width="10" style="81" customWidth="1"/>
    <col min="7518" max="7519" width="6.85546875" style="81" customWidth="1"/>
    <col min="7520" max="7520" width="20.42578125" style="81" customWidth="1"/>
    <col min="7521" max="7521" width="7.85546875" style="81" customWidth="1"/>
    <col min="7522" max="7522" width="6.85546875" style="81" customWidth="1"/>
    <col min="7523" max="7523" width="10" style="81" customWidth="1"/>
    <col min="7524" max="7525" width="6.85546875" style="81" customWidth="1"/>
    <col min="7526" max="7526" width="22" style="81" customWidth="1"/>
    <col min="7527" max="7528" width="6.85546875" style="81" customWidth="1"/>
    <col min="7529" max="7529" width="10.140625" style="81" customWidth="1"/>
    <col min="7530" max="7531" width="6.85546875" style="81" customWidth="1"/>
    <col min="7532" max="7532" width="21.42578125" style="81" customWidth="1"/>
    <col min="7533" max="7533" width="8" style="81" customWidth="1"/>
    <col min="7534" max="7534" width="6.85546875" style="81" customWidth="1"/>
    <col min="7535" max="7535" width="11.5703125" style="81" customWidth="1"/>
    <col min="7536" max="7537" width="6.85546875" style="81" customWidth="1"/>
    <col min="7538" max="7538" width="20" style="81" customWidth="1"/>
    <col min="7539" max="7539" width="8.28515625" style="81" customWidth="1"/>
    <col min="7540" max="7540" width="6.85546875" style="81" customWidth="1"/>
    <col min="7541" max="7541" width="10.85546875" style="81" customWidth="1"/>
    <col min="7542" max="7542" width="6.85546875" style="81" customWidth="1"/>
    <col min="7543" max="7543" width="7.85546875" style="81" customWidth="1"/>
    <col min="7544" max="7544" width="19" style="81" customWidth="1"/>
    <col min="7545" max="7545" width="4.7109375" style="81" customWidth="1"/>
    <col min="7546" max="7546" width="4.28515625" style="81" customWidth="1"/>
    <col min="7547" max="7547" width="4.42578125" style="81" customWidth="1"/>
    <col min="7548" max="7548" width="5.140625" style="81" customWidth="1"/>
    <col min="7549" max="7549" width="5.7109375" style="81" customWidth="1"/>
    <col min="7550" max="7550" width="6.28515625" style="81" customWidth="1"/>
    <col min="7551" max="7551" width="6.5703125" style="81" customWidth="1"/>
    <col min="7552" max="7552" width="6.28515625" style="81" customWidth="1"/>
    <col min="7553" max="7554" width="5.7109375" style="81" customWidth="1"/>
    <col min="7555" max="7555" width="14.7109375" style="81" customWidth="1"/>
    <col min="7556" max="7565" width="5.7109375" style="81" customWidth="1"/>
    <col min="7566" max="7734" width="9.140625" style="81"/>
    <col min="7735" max="7735" width="13.28515625" style="81" customWidth="1"/>
    <col min="7736" max="7736" width="36" style="81" customWidth="1"/>
    <col min="7737" max="7737" width="15.85546875" style="81" customWidth="1"/>
    <col min="7738" max="7738" width="20.140625" style="81" customWidth="1"/>
    <col min="7739" max="7739" width="25.140625" style="81" customWidth="1"/>
    <col min="7740" max="7740" width="20.42578125" style="81" customWidth="1"/>
    <col min="7741" max="7741" width="10.5703125" style="81" bestFit="1" customWidth="1"/>
    <col min="7742" max="7742" width="6.5703125" style="81" bestFit="1" customWidth="1"/>
    <col min="7743" max="7743" width="12.140625" style="81" customWidth="1"/>
    <col min="7744" max="7745" width="6.5703125" style="81" bestFit="1" customWidth="1"/>
    <col min="7746" max="7746" width="19.7109375" style="81" customWidth="1"/>
    <col min="7747" max="7747" width="10.5703125" style="81" bestFit="1" customWidth="1"/>
    <col min="7748" max="7748" width="6.5703125" style="81" bestFit="1" customWidth="1"/>
    <col min="7749" max="7749" width="11.140625" style="81" customWidth="1"/>
    <col min="7750" max="7751" width="6.5703125" style="81" bestFit="1" customWidth="1"/>
    <col min="7752" max="7752" width="22.85546875" style="81" customWidth="1"/>
    <col min="7753" max="7753" width="10" style="81" customWidth="1"/>
    <col min="7754" max="7754" width="6.85546875" style="81" customWidth="1"/>
    <col min="7755" max="7755" width="13.28515625" style="81" customWidth="1"/>
    <col min="7756" max="7757" width="6.85546875" style="81" customWidth="1"/>
    <col min="7758" max="7758" width="20.140625" style="81" customWidth="1"/>
    <col min="7759" max="7759" width="8.5703125" style="81" customWidth="1"/>
    <col min="7760" max="7760" width="6.85546875" style="81" customWidth="1"/>
    <col min="7761" max="7761" width="10.7109375" style="81" customWidth="1"/>
    <col min="7762" max="7763" width="6.85546875" style="81" customWidth="1"/>
    <col min="7764" max="7764" width="20.85546875" style="81" customWidth="1"/>
    <col min="7765" max="7765" width="7.85546875" style="81" customWidth="1"/>
    <col min="7766" max="7766" width="6.85546875" style="81" customWidth="1"/>
    <col min="7767" max="7767" width="12.140625" style="81" customWidth="1"/>
    <col min="7768" max="7769" width="6.85546875" style="81" customWidth="1"/>
    <col min="7770" max="7770" width="19.42578125" style="81" customWidth="1"/>
    <col min="7771" max="7772" width="6.85546875" style="81" customWidth="1"/>
    <col min="7773" max="7773" width="10" style="81" customWidth="1"/>
    <col min="7774" max="7775" width="6.85546875" style="81" customWidth="1"/>
    <col min="7776" max="7776" width="20.42578125" style="81" customWidth="1"/>
    <col min="7777" max="7777" width="7.85546875" style="81" customWidth="1"/>
    <col min="7778" max="7778" width="6.85546875" style="81" customWidth="1"/>
    <col min="7779" max="7779" width="10" style="81" customWidth="1"/>
    <col min="7780" max="7781" width="6.85546875" style="81" customWidth="1"/>
    <col min="7782" max="7782" width="22" style="81" customWidth="1"/>
    <col min="7783" max="7784" width="6.85546875" style="81" customWidth="1"/>
    <col min="7785" max="7785" width="10.140625" style="81" customWidth="1"/>
    <col min="7786" max="7787" width="6.85546875" style="81" customWidth="1"/>
    <col min="7788" max="7788" width="21.42578125" style="81" customWidth="1"/>
    <col min="7789" max="7789" width="8" style="81" customWidth="1"/>
    <col min="7790" max="7790" width="6.85546875" style="81" customWidth="1"/>
    <col min="7791" max="7791" width="11.5703125" style="81" customWidth="1"/>
    <col min="7792" max="7793" width="6.85546875" style="81" customWidth="1"/>
    <col min="7794" max="7794" width="20" style="81" customWidth="1"/>
    <col min="7795" max="7795" width="8.28515625" style="81" customWidth="1"/>
    <col min="7796" max="7796" width="6.85546875" style="81" customWidth="1"/>
    <col min="7797" max="7797" width="10.85546875" style="81" customWidth="1"/>
    <col min="7798" max="7798" width="6.85546875" style="81" customWidth="1"/>
    <col min="7799" max="7799" width="7.85546875" style="81" customWidth="1"/>
    <col min="7800" max="7800" width="19" style="81" customWidth="1"/>
    <col min="7801" max="7801" width="4.7109375" style="81" customWidth="1"/>
    <col min="7802" max="7802" width="4.28515625" style="81" customWidth="1"/>
    <col min="7803" max="7803" width="4.42578125" style="81" customWidth="1"/>
    <col min="7804" max="7804" width="5.140625" style="81" customWidth="1"/>
    <col min="7805" max="7805" width="5.7109375" style="81" customWidth="1"/>
    <col min="7806" max="7806" width="6.28515625" style="81" customWidth="1"/>
    <col min="7807" max="7807" width="6.5703125" style="81" customWidth="1"/>
    <col min="7808" max="7808" width="6.28515625" style="81" customWidth="1"/>
    <col min="7809" max="7810" width="5.7109375" style="81" customWidth="1"/>
    <col min="7811" max="7811" width="14.7109375" style="81" customWidth="1"/>
    <col min="7812" max="7821" width="5.7109375" style="81" customWidth="1"/>
    <col min="7822" max="7990" width="9.140625" style="81"/>
    <col min="7991" max="7991" width="13.28515625" style="81" customWidth="1"/>
    <col min="7992" max="7992" width="36" style="81" customWidth="1"/>
    <col min="7993" max="7993" width="15.85546875" style="81" customWidth="1"/>
    <col min="7994" max="7994" width="20.140625" style="81" customWidth="1"/>
    <col min="7995" max="7995" width="25.140625" style="81" customWidth="1"/>
    <col min="7996" max="7996" width="20.42578125" style="81" customWidth="1"/>
    <col min="7997" max="7997" width="10.5703125" style="81" bestFit="1" customWidth="1"/>
    <col min="7998" max="7998" width="6.5703125" style="81" bestFit="1" customWidth="1"/>
    <col min="7999" max="7999" width="12.140625" style="81" customWidth="1"/>
    <col min="8000" max="8001" width="6.5703125" style="81" bestFit="1" customWidth="1"/>
    <col min="8002" max="8002" width="19.7109375" style="81" customWidth="1"/>
    <col min="8003" max="8003" width="10.5703125" style="81" bestFit="1" customWidth="1"/>
    <col min="8004" max="8004" width="6.5703125" style="81" bestFit="1" customWidth="1"/>
    <col min="8005" max="8005" width="11.140625" style="81" customWidth="1"/>
    <col min="8006" max="8007" width="6.5703125" style="81" bestFit="1" customWidth="1"/>
    <col min="8008" max="8008" width="22.85546875" style="81" customWidth="1"/>
    <col min="8009" max="8009" width="10" style="81" customWidth="1"/>
    <col min="8010" max="8010" width="6.85546875" style="81" customWidth="1"/>
    <col min="8011" max="8011" width="13.28515625" style="81" customWidth="1"/>
    <col min="8012" max="8013" width="6.85546875" style="81" customWidth="1"/>
    <col min="8014" max="8014" width="20.140625" style="81" customWidth="1"/>
    <col min="8015" max="8015" width="8.5703125" style="81" customWidth="1"/>
    <col min="8016" max="8016" width="6.85546875" style="81" customWidth="1"/>
    <col min="8017" max="8017" width="10.7109375" style="81" customWidth="1"/>
    <col min="8018" max="8019" width="6.85546875" style="81" customWidth="1"/>
    <col min="8020" max="8020" width="20.85546875" style="81" customWidth="1"/>
    <col min="8021" max="8021" width="7.85546875" style="81" customWidth="1"/>
    <col min="8022" max="8022" width="6.85546875" style="81" customWidth="1"/>
    <col min="8023" max="8023" width="12.140625" style="81" customWidth="1"/>
    <col min="8024" max="8025" width="6.85546875" style="81" customWidth="1"/>
    <col min="8026" max="8026" width="19.42578125" style="81" customWidth="1"/>
    <col min="8027" max="8028" width="6.85546875" style="81" customWidth="1"/>
    <col min="8029" max="8029" width="10" style="81" customWidth="1"/>
    <col min="8030" max="8031" width="6.85546875" style="81" customWidth="1"/>
    <col min="8032" max="8032" width="20.42578125" style="81" customWidth="1"/>
    <col min="8033" max="8033" width="7.85546875" style="81" customWidth="1"/>
    <col min="8034" max="8034" width="6.85546875" style="81" customWidth="1"/>
    <col min="8035" max="8035" width="10" style="81" customWidth="1"/>
    <col min="8036" max="8037" width="6.85546875" style="81" customWidth="1"/>
    <col min="8038" max="8038" width="22" style="81" customWidth="1"/>
    <col min="8039" max="8040" width="6.85546875" style="81" customWidth="1"/>
    <col min="8041" max="8041" width="10.140625" style="81" customWidth="1"/>
    <col min="8042" max="8043" width="6.85546875" style="81" customWidth="1"/>
    <col min="8044" max="8044" width="21.42578125" style="81" customWidth="1"/>
    <col min="8045" max="8045" width="8" style="81" customWidth="1"/>
    <col min="8046" max="8046" width="6.85546875" style="81" customWidth="1"/>
    <col min="8047" max="8047" width="11.5703125" style="81" customWidth="1"/>
    <col min="8048" max="8049" width="6.85546875" style="81" customWidth="1"/>
    <col min="8050" max="8050" width="20" style="81" customWidth="1"/>
    <col min="8051" max="8051" width="8.28515625" style="81" customWidth="1"/>
    <col min="8052" max="8052" width="6.85546875" style="81" customWidth="1"/>
    <col min="8053" max="8053" width="10.85546875" style="81" customWidth="1"/>
    <col min="8054" max="8054" width="6.85546875" style="81" customWidth="1"/>
    <col min="8055" max="8055" width="7.85546875" style="81" customWidth="1"/>
    <col min="8056" max="8056" width="19" style="81" customWidth="1"/>
    <col min="8057" max="8057" width="4.7109375" style="81" customWidth="1"/>
    <col min="8058" max="8058" width="4.28515625" style="81" customWidth="1"/>
    <col min="8059" max="8059" width="4.42578125" style="81" customWidth="1"/>
    <col min="8060" max="8060" width="5.140625" style="81" customWidth="1"/>
    <col min="8061" max="8061" width="5.7109375" style="81" customWidth="1"/>
    <col min="8062" max="8062" width="6.28515625" style="81" customWidth="1"/>
    <col min="8063" max="8063" width="6.5703125" style="81" customWidth="1"/>
    <col min="8064" max="8064" width="6.28515625" style="81" customWidth="1"/>
    <col min="8065" max="8066" width="5.7109375" style="81" customWidth="1"/>
    <col min="8067" max="8067" width="14.7109375" style="81" customWidth="1"/>
    <col min="8068" max="8077" width="5.7109375" style="81" customWidth="1"/>
    <col min="8078" max="8246" width="9.140625" style="81"/>
    <col min="8247" max="8247" width="13.28515625" style="81" customWidth="1"/>
    <col min="8248" max="8248" width="36" style="81" customWidth="1"/>
    <col min="8249" max="8249" width="15.85546875" style="81" customWidth="1"/>
    <col min="8250" max="8250" width="20.140625" style="81" customWidth="1"/>
    <col min="8251" max="8251" width="25.140625" style="81" customWidth="1"/>
    <col min="8252" max="8252" width="20.42578125" style="81" customWidth="1"/>
    <col min="8253" max="8253" width="10.5703125" style="81" bestFit="1" customWidth="1"/>
    <col min="8254" max="8254" width="6.5703125" style="81" bestFit="1" customWidth="1"/>
    <col min="8255" max="8255" width="12.140625" style="81" customWidth="1"/>
    <col min="8256" max="8257" width="6.5703125" style="81" bestFit="1" customWidth="1"/>
    <col min="8258" max="8258" width="19.7109375" style="81" customWidth="1"/>
    <col min="8259" max="8259" width="10.5703125" style="81" bestFit="1" customWidth="1"/>
    <col min="8260" max="8260" width="6.5703125" style="81" bestFit="1" customWidth="1"/>
    <col min="8261" max="8261" width="11.140625" style="81" customWidth="1"/>
    <col min="8262" max="8263" width="6.5703125" style="81" bestFit="1" customWidth="1"/>
    <col min="8264" max="8264" width="22.85546875" style="81" customWidth="1"/>
    <col min="8265" max="8265" width="10" style="81" customWidth="1"/>
    <col min="8266" max="8266" width="6.85546875" style="81" customWidth="1"/>
    <col min="8267" max="8267" width="13.28515625" style="81" customWidth="1"/>
    <col min="8268" max="8269" width="6.85546875" style="81" customWidth="1"/>
    <col min="8270" max="8270" width="20.140625" style="81" customWidth="1"/>
    <col min="8271" max="8271" width="8.5703125" style="81" customWidth="1"/>
    <col min="8272" max="8272" width="6.85546875" style="81" customWidth="1"/>
    <col min="8273" max="8273" width="10.7109375" style="81" customWidth="1"/>
    <col min="8274" max="8275" width="6.85546875" style="81" customWidth="1"/>
    <col min="8276" max="8276" width="20.85546875" style="81" customWidth="1"/>
    <col min="8277" max="8277" width="7.85546875" style="81" customWidth="1"/>
    <col min="8278" max="8278" width="6.85546875" style="81" customWidth="1"/>
    <col min="8279" max="8279" width="12.140625" style="81" customWidth="1"/>
    <col min="8280" max="8281" width="6.85546875" style="81" customWidth="1"/>
    <col min="8282" max="8282" width="19.42578125" style="81" customWidth="1"/>
    <col min="8283" max="8284" width="6.85546875" style="81" customWidth="1"/>
    <col min="8285" max="8285" width="10" style="81" customWidth="1"/>
    <col min="8286" max="8287" width="6.85546875" style="81" customWidth="1"/>
    <col min="8288" max="8288" width="20.42578125" style="81" customWidth="1"/>
    <col min="8289" max="8289" width="7.85546875" style="81" customWidth="1"/>
    <col min="8290" max="8290" width="6.85546875" style="81" customWidth="1"/>
    <col min="8291" max="8291" width="10" style="81" customWidth="1"/>
    <col min="8292" max="8293" width="6.85546875" style="81" customWidth="1"/>
    <col min="8294" max="8294" width="22" style="81" customWidth="1"/>
    <col min="8295" max="8296" width="6.85546875" style="81" customWidth="1"/>
    <col min="8297" max="8297" width="10.140625" style="81" customWidth="1"/>
    <col min="8298" max="8299" width="6.85546875" style="81" customWidth="1"/>
    <col min="8300" max="8300" width="21.42578125" style="81" customWidth="1"/>
    <col min="8301" max="8301" width="8" style="81" customWidth="1"/>
    <col min="8302" max="8302" width="6.85546875" style="81" customWidth="1"/>
    <col min="8303" max="8303" width="11.5703125" style="81" customWidth="1"/>
    <col min="8304" max="8305" width="6.85546875" style="81" customWidth="1"/>
    <col min="8306" max="8306" width="20" style="81" customWidth="1"/>
    <col min="8307" max="8307" width="8.28515625" style="81" customWidth="1"/>
    <col min="8308" max="8308" width="6.85546875" style="81" customWidth="1"/>
    <col min="8309" max="8309" width="10.85546875" style="81" customWidth="1"/>
    <col min="8310" max="8310" width="6.85546875" style="81" customWidth="1"/>
    <col min="8311" max="8311" width="7.85546875" style="81" customWidth="1"/>
    <col min="8312" max="8312" width="19" style="81" customWidth="1"/>
    <col min="8313" max="8313" width="4.7109375" style="81" customWidth="1"/>
    <col min="8314" max="8314" width="4.28515625" style="81" customWidth="1"/>
    <col min="8315" max="8315" width="4.42578125" style="81" customWidth="1"/>
    <col min="8316" max="8316" width="5.140625" style="81" customWidth="1"/>
    <col min="8317" max="8317" width="5.7109375" style="81" customWidth="1"/>
    <col min="8318" max="8318" width="6.28515625" style="81" customWidth="1"/>
    <col min="8319" max="8319" width="6.5703125" style="81" customWidth="1"/>
    <col min="8320" max="8320" width="6.28515625" style="81" customWidth="1"/>
    <col min="8321" max="8322" width="5.7109375" style="81" customWidth="1"/>
    <col min="8323" max="8323" width="14.7109375" style="81" customWidth="1"/>
    <col min="8324" max="8333" width="5.7109375" style="81" customWidth="1"/>
    <col min="8334" max="8502" width="9.140625" style="81"/>
    <col min="8503" max="8503" width="13.28515625" style="81" customWidth="1"/>
    <col min="8504" max="8504" width="36" style="81" customWidth="1"/>
    <col min="8505" max="8505" width="15.85546875" style="81" customWidth="1"/>
    <col min="8506" max="8506" width="20.140625" style="81" customWidth="1"/>
    <col min="8507" max="8507" width="25.140625" style="81" customWidth="1"/>
    <col min="8508" max="8508" width="20.42578125" style="81" customWidth="1"/>
    <col min="8509" max="8509" width="10.5703125" style="81" bestFit="1" customWidth="1"/>
    <col min="8510" max="8510" width="6.5703125" style="81" bestFit="1" customWidth="1"/>
    <col min="8511" max="8511" width="12.140625" style="81" customWidth="1"/>
    <col min="8512" max="8513" width="6.5703125" style="81" bestFit="1" customWidth="1"/>
    <col min="8514" max="8514" width="19.7109375" style="81" customWidth="1"/>
    <col min="8515" max="8515" width="10.5703125" style="81" bestFit="1" customWidth="1"/>
    <col min="8516" max="8516" width="6.5703125" style="81" bestFit="1" customWidth="1"/>
    <col min="8517" max="8517" width="11.140625" style="81" customWidth="1"/>
    <col min="8518" max="8519" width="6.5703125" style="81" bestFit="1" customWidth="1"/>
    <col min="8520" max="8520" width="22.85546875" style="81" customWidth="1"/>
    <col min="8521" max="8521" width="10" style="81" customWidth="1"/>
    <col min="8522" max="8522" width="6.85546875" style="81" customWidth="1"/>
    <col min="8523" max="8523" width="13.28515625" style="81" customWidth="1"/>
    <col min="8524" max="8525" width="6.85546875" style="81" customWidth="1"/>
    <col min="8526" max="8526" width="20.140625" style="81" customWidth="1"/>
    <col min="8527" max="8527" width="8.5703125" style="81" customWidth="1"/>
    <col min="8528" max="8528" width="6.85546875" style="81" customWidth="1"/>
    <col min="8529" max="8529" width="10.7109375" style="81" customWidth="1"/>
    <col min="8530" max="8531" width="6.85546875" style="81" customWidth="1"/>
    <col min="8532" max="8532" width="20.85546875" style="81" customWidth="1"/>
    <col min="8533" max="8533" width="7.85546875" style="81" customWidth="1"/>
    <col min="8534" max="8534" width="6.85546875" style="81" customWidth="1"/>
    <col min="8535" max="8535" width="12.140625" style="81" customWidth="1"/>
    <col min="8536" max="8537" width="6.85546875" style="81" customWidth="1"/>
    <col min="8538" max="8538" width="19.42578125" style="81" customWidth="1"/>
    <col min="8539" max="8540" width="6.85546875" style="81" customWidth="1"/>
    <col min="8541" max="8541" width="10" style="81" customWidth="1"/>
    <col min="8542" max="8543" width="6.85546875" style="81" customWidth="1"/>
    <col min="8544" max="8544" width="20.42578125" style="81" customWidth="1"/>
    <col min="8545" max="8545" width="7.85546875" style="81" customWidth="1"/>
    <col min="8546" max="8546" width="6.85546875" style="81" customWidth="1"/>
    <col min="8547" max="8547" width="10" style="81" customWidth="1"/>
    <col min="8548" max="8549" width="6.85546875" style="81" customWidth="1"/>
    <col min="8550" max="8550" width="22" style="81" customWidth="1"/>
    <col min="8551" max="8552" width="6.85546875" style="81" customWidth="1"/>
    <col min="8553" max="8553" width="10.140625" style="81" customWidth="1"/>
    <col min="8554" max="8555" width="6.85546875" style="81" customWidth="1"/>
    <col min="8556" max="8556" width="21.42578125" style="81" customWidth="1"/>
    <col min="8557" max="8557" width="8" style="81" customWidth="1"/>
    <col min="8558" max="8558" width="6.85546875" style="81" customWidth="1"/>
    <col min="8559" max="8559" width="11.5703125" style="81" customWidth="1"/>
    <col min="8560" max="8561" width="6.85546875" style="81" customWidth="1"/>
    <col min="8562" max="8562" width="20" style="81" customWidth="1"/>
    <col min="8563" max="8563" width="8.28515625" style="81" customWidth="1"/>
    <col min="8564" max="8564" width="6.85546875" style="81" customWidth="1"/>
    <col min="8565" max="8565" width="10.85546875" style="81" customWidth="1"/>
    <col min="8566" max="8566" width="6.85546875" style="81" customWidth="1"/>
    <col min="8567" max="8567" width="7.85546875" style="81" customWidth="1"/>
    <col min="8568" max="8568" width="19" style="81" customWidth="1"/>
    <col min="8569" max="8569" width="4.7109375" style="81" customWidth="1"/>
    <col min="8570" max="8570" width="4.28515625" style="81" customWidth="1"/>
    <col min="8571" max="8571" width="4.42578125" style="81" customWidth="1"/>
    <col min="8572" max="8572" width="5.140625" style="81" customWidth="1"/>
    <col min="8573" max="8573" width="5.7109375" style="81" customWidth="1"/>
    <col min="8574" max="8574" width="6.28515625" style="81" customWidth="1"/>
    <col min="8575" max="8575" width="6.5703125" style="81" customWidth="1"/>
    <col min="8576" max="8576" width="6.28515625" style="81" customWidth="1"/>
    <col min="8577" max="8578" width="5.7109375" style="81" customWidth="1"/>
    <col min="8579" max="8579" width="14.7109375" style="81" customWidth="1"/>
    <col min="8580" max="8589" width="5.7109375" style="81" customWidth="1"/>
    <col min="8590" max="8758" width="9.140625" style="81"/>
    <col min="8759" max="8759" width="13.28515625" style="81" customWidth="1"/>
    <col min="8760" max="8760" width="36" style="81" customWidth="1"/>
    <col min="8761" max="8761" width="15.85546875" style="81" customWidth="1"/>
    <col min="8762" max="8762" width="20.140625" style="81" customWidth="1"/>
    <col min="8763" max="8763" width="25.140625" style="81" customWidth="1"/>
    <col min="8764" max="8764" width="20.42578125" style="81" customWidth="1"/>
    <col min="8765" max="8765" width="10.5703125" style="81" bestFit="1" customWidth="1"/>
    <col min="8766" max="8766" width="6.5703125" style="81" bestFit="1" customWidth="1"/>
    <col min="8767" max="8767" width="12.140625" style="81" customWidth="1"/>
    <col min="8768" max="8769" width="6.5703125" style="81" bestFit="1" customWidth="1"/>
    <col min="8770" max="8770" width="19.7109375" style="81" customWidth="1"/>
    <col min="8771" max="8771" width="10.5703125" style="81" bestFit="1" customWidth="1"/>
    <col min="8772" max="8772" width="6.5703125" style="81" bestFit="1" customWidth="1"/>
    <col min="8773" max="8773" width="11.140625" style="81" customWidth="1"/>
    <col min="8774" max="8775" width="6.5703125" style="81" bestFit="1" customWidth="1"/>
    <col min="8776" max="8776" width="22.85546875" style="81" customWidth="1"/>
    <col min="8777" max="8777" width="10" style="81" customWidth="1"/>
    <col min="8778" max="8778" width="6.85546875" style="81" customWidth="1"/>
    <col min="8779" max="8779" width="13.28515625" style="81" customWidth="1"/>
    <col min="8780" max="8781" width="6.85546875" style="81" customWidth="1"/>
    <col min="8782" max="8782" width="20.140625" style="81" customWidth="1"/>
    <col min="8783" max="8783" width="8.5703125" style="81" customWidth="1"/>
    <col min="8784" max="8784" width="6.85546875" style="81" customWidth="1"/>
    <col min="8785" max="8785" width="10.7109375" style="81" customWidth="1"/>
    <col min="8786" max="8787" width="6.85546875" style="81" customWidth="1"/>
    <col min="8788" max="8788" width="20.85546875" style="81" customWidth="1"/>
    <col min="8789" max="8789" width="7.85546875" style="81" customWidth="1"/>
    <col min="8790" max="8790" width="6.85546875" style="81" customWidth="1"/>
    <col min="8791" max="8791" width="12.140625" style="81" customWidth="1"/>
    <col min="8792" max="8793" width="6.85546875" style="81" customWidth="1"/>
    <col min="8794" max="8794" width="19.42578125" style="81" customWidth="1"/>
    <col min="8795" max="8796" width="6.85546875" style="81" customWidth="1"/>
    <col min="8797" max="8797" width="10" style="81" customWidth="1"/>
    <col min="8798" max="8799" width="6.85546875" style="81" customWidth="1"/>
    <col min="8800" max="8800" width="20.42578125" style="81" customWidth="1"/>
    <col min="8801" max="8801" width="7.85546875" style="81" customWidth="1"/>
    <col min="8802" max="8802" width="6.85546875" style="81" customWidth="1"/>
    <col min="8803" max="8803" width="10" style="81" customWidth="1"/>
    <col min="8804" max="8805" width="6.85546875" style="81" customWidth="1"/>
    <col min="8806" max="8806" width="22" style="81" customWidth="1"/>
    <col min="8807" max="8808" width="6.85546875" style="81" customWidth="1"/>
    <col min="8809" max="8809" width="10.140625" style="81" customWidth="1"/>
    <col min="8810" max="8811" width="6.85546875" style="81" customWidth="1"/>
    <col min="8812" max="8812" width="21.42578125" style="81" customWidth="1"/>
    <col min="8813" max="8813" width="8" style="81" customWidth="1"/>
    <col min="8814" max="8814" width="6.85546875" style="81" customWidth="1"/>
    <col min="8815" max="8815" width="11.5703125" style="81" customWidth="1"/>
    <col min="8816" max="8817" width="6.85546875" style="81" customWidth="1"/>
    <col min="8818" max="8818" width="20" style="81" customWidth="1"/>
    <col min="8819" max="8819" width="8.28515625" style="81" customWidth="1"/>
    <col min="8820" max="8820" width="6.85546875" style="81" customWidth="1"/>
    <col min="8821" max="8821" width="10.85546875" style="81" customWidth="1"/>
    <col min="8822" max="8822" width="6.85546875" style="81" customWidth="1"/>
    <col min="8823" max="8823" width="7.85546875" style="81" customWidth="1"/>
    <col min="8824" max="8824" width="19" style="81" customWidth="1"/>
    <col min="8825" max="8825" width="4.7109375" style="81" customWidth="1"/>
    <col min="8826" max="8826" width="4.28515625" style="81" customWidth="1"/>
    <col min="8827" max="8827" width="4.42578125" style="81" customWidth="1"/>
    <col min="8828" max="8828" width="5.140625" style="81" customWidth="1"/>
    <col min="8829" max="8829" width="5.7109375" style="81" customWidth="1"/>
    <col min="8830" max="8830" width="6.28515625" style="81" customWidth="1"/>
    <col min="8831" max="8831" width="6.5703125" style="81" customWidth="1"/>
    <col min="8832" max="8832" width="6.28515625" style="81" customWidth="1"/>
    <col min="8833" max="8834" width="5.7109375" style="81" customWidth="1"/>
    <col min="8835" max="8835" width="14.7109375" style="81" customWidth="1"/>
    <col min="8836" max="8845" width="5.7109375" style="81" customWidth="1"/>
    <col min="8846" max="9014" width="9.140625" style="81"/>
    <col min="9015" max="9015" width="13.28515625" style="81" customWidth="1"/>
    <col min="9016" max="9016" width="36" style="81" customWidth="1"/>
    <col min="9017" max="9017" width="15.85546875" style="81" customWidth="1"/>
    <col min="9018" max="9018" width="20.140625" style="81" customWidth="1"/>
    <col min="9019" max="9019" width="25.140625" style="81" customWidth="1"/>
    <col min="9020" max="9020" width="20.42578125" style="81" customWidth="1"/>
    <col min="9021" max="9021" width="10.5703125" style="81" bestFit="1" customWidth="1"/>
    <col min="9022" max="9022" width="6.5703125" style="81" bestFit="1" customWidth="1"/>
    <col min="9023" max="9023" width="12.140625" style="81" customWidth="1"/>
    <col min="9024" max="9025" width="6.5703125" style="81" bestFit="1" customWidth="1"/>
    <col min="9026" max="9026" width="19.7109375" style="81" customWidth="1"/>
    <col min="9027" max="9027" width="10.5703125" style="81" bestFit="1" customWidth="1"/>
    <col min="9028" max="9028" width="6.5703125" style="81" bestFit="1" customWidth="1"/>
    <col min="9029" max="9029" width="11.140625" style="81" customWidth="1"/>
    <col min="9030" max="9031" width="6.5703125" style="81" bestFit="1" customWidth="1"/>
    <col min="9032" max="9032" width="22.85546875" style="81" customWidth="1"/>
    <col min="9033" max="9033" width="10" style="81" customWidth="1"/>
    <col min="9034" max="9034" width="6.85546875" style="81" customWidth="1"/>
    <col min="9035" max="9035" width="13.28515625" style="81" customWidth="1"/>
    <col min="9036" max="9037" width="6.85546875" style="81" customWidth="1"/>
    <col min="9038" max="9038" width="20.140625" style="81" customWidth="1"/>
    <col min="9039" max="9039" width="8.5703125" style="81" customWidth="1"/>
    <col min="9040" max="9040" width="6.85546875" style="81" customWidth="1"/>
    <col min="9041" max="9041" width="10.7109375" style="81" customWidth="1"/>
    <col min="9042" max="9043" width="6.85546875" style="81" customWidth="1"/>
    <col min="9044" max="9044" width="20.85546875" style="81" customWidth="1"/>
    <col min="9045" max="9045" width="7.85546875" style="81" customWidth="1"/>
    <col min="9046" max="9046" width="6.85546875" style="81" customWidth="1"/>
    <col min="9047" max="9047" width="12.140625" style="81" customWidth="1"/>
    <col min="9048" max="9049" width="6.85546875" style="81" customWidth="1"/>
    <col min="9050" max="9050" width="19.42578125" style="81" customWidth="1"/>
    <col min="9051" max="9052" width="6.85546875" style="81" customWidth="1"/>
    <col min="9053" max="9053" width="10" style="81" customWidth="1"/>
    <col min="9054" max="9055" width="6.85546875" style="81" customWidth="1"/>
    <col min="9056" max="9056" width="20.42578125" style="81" customWidth="1"/>
    <col min="9057" max="9057" width="7.85546875" style="81" customWidth="1"/>
    <col min="9058" max="9058" width="6.85546875" style="81" customWidth="1"/>
    <col min="9059" max="9059" width="10" style="81" customWidth="1"/>
    <col min="9060" max="9061" width="6.85546875" style="81" customWidth="1"/>
    <col min="9062" max="9062" width="22" style="81" customWidth="1"/>
    <col min="9063" max="9064" width="6.85546875" style="81" customWidth="1"/>
    <col min="9065" max="9065" width="10.140625" style="81" customWidth="1"/>
    <col min="9066" max="9067" width="6.85546875" style="81" customWidth="1"/>
    <col min="9068" max="9068" width="21.42578125" style="81" customWidth="1"/>
    <col min="9069" max="9069" width="8" style="81" customWidth="1"/>
    <col min="9070" max="9070" width="6.85546875" style="81" customWidth="1"/>
    <col min="9071" max="9071" width="11.5703125" style="81" customWidth="1"/>
    <col min="9072" max="9073" width="6.85546875" style="81" customWidth="1"/>
    <col min="9074" max="9074" width="20" style="81" customWidth="1"/>
    <col min="9075" max="9075" width="8.28515625" style="81" customWidth="1"/>
    <col min="9076" max="9076" width="6.85546875" style="81" customWidth="1"/>
    <col min="9077" max="9077" width="10.85546875" style="81" customWidth="1"/>
    <col min="9078" max="9078" width="6.85546875" style="81" customWidth="1"/>
    <col min="9079" max="9079" width="7.85546875" style="81" customWidth="1"/>
    <col min="9080" max="9080" width="19" style="81" customWidth="1"/>
    <col min="9081" max="9081" width="4.7109375" style="81" customWidth="1"/>
    <col min="9082" max="9082" width="4.28515625" style="81" customWidth="1"/>
    <col min="9083" max="9083" width="4.42578125" style="81" customWidth="1"/>
    <col min="9084" max="9084" width="5.140625" style="81" customWidth="1"/>
    <col min="9085" max="9085" width="5.7109375" style="81" customWidth="1"/>
    <col min="9086" max="9086" width="6.28515625" style="81" customWidth="1"/>
    <col min="9087" max="9087" width="6.5703125" style="81" customWidth="1"/>
    <col min="9088" max="9088" width="6.28515625" style="81" customWidth="1"/>
    <col min="9089" max="9090" width="5.7109375" style="81" customWidth="1"/>
    <col min="9091" max="9091" width="14.7109375" style="81" customWidth="1"/>
    <col min="9092" max="9101" width="5.7109375" style="81" customWidth="1"/>
    <col min="9102" max="9270" width="9.140625" style="81"/>
    <col min="9271" max="9271" width="13.28515625" style="81" customWidth="1"/>
    <col min="9272" max="9272" width="36" style="81" customWidth="1"/>
    <col min="9273" max="9273" width="15.85546875" style="81" customWidth="1"/>
    <col min="9274" max="9274" width="20.140625" style="81" customWidth="1"/>
    <col min="9275" max="9275" width="25.140625" style="81" customWidth="1"/>
    <col min="9276" max="9276" width="20.42578125" style="81" customWidth="1"/>
    <col min="9277" max="9277" width="10.5703125" style="81" bestFit="1" customWidth="1"/>
    <col min="9278" max="9278" width="6.5703125" style="81" bestFit="1" customWidth="1"/>
    <col min="9279" max="9279" width="12.140625" style="81" customWidth="1"/>
    <col min="9280" max="9281" width="6.5703125" style="81" bestFit="1" customWidth="1"/>
    <col min="9282" max="9282" width="19.7109375" style="81" customWidth="1"/>
    <col min="9283" max="9283" width="10.5703125" style="81" bestFit="1" customWidth="1"/>
    <col min="9284" max="9284" width="6.5703125" style="81" bestFit="1" customWidth="1"/>
    <col min="9285" max="9285" width="11.140625" style="81" customWidth="1"/>
    <col min="9286" max="9287" width="6.5703125" style="81" bestFit="1" customWidth="1"/>
    <col min="9288" max="9288" width="22.85546875" style="81" customWidth="1"/>
    <col min="9289" max="9289" width="10" style="81" customWidth="1"/>
    <col min="9290" max="9290" width="6.85546875" style="81" customWidth="1"/>
    <col min="9291" max="9291" width="13.28515625" style="81" customWidth="1"/>
    <col min="9292" max="9293" width="6.85546875" style="81" customWidth="1"/>
    <col min="9294" max="9294" width="20.140625" style="81" customWidth="1"/>
    <col min="9295" max="9295" width="8.5703125" style="81" customWidth="1"/>
    <col min="9296" max="9296" width="6.85546875" style="81" customWidth="1"/>
    <col min="9297" max="9297" width="10.7109375" style="81" customWidth="1"/>
    <col min="9298" max="9299" width="6.85546875" style="81" customWidth="1"/>
    <col min="9300" max="9300" width="20.85546875" style="81" customWidth="1"/>
    <col min="9301" max="9301" width="7.85546875" style="81" customWidth="1"/>
    <col min="9302" max="9302" width="6.85546875" style="81" customWidth="1"/>
    <col min="9303" max="9303" width="12.140625" style="81" customWidth="1"/>
    <col min="9304" max="9305" width="6.85546875" style="81" customWidth="1"/>
    <col min="9306" max="9306" width="19.42578125" style="81" customWidth="1"/>
    <col min="9307" max="9308" width="6.85546875" style="81" customWidth="1"/>
    <col min="9309" max="9309" width="10" style="81" customWidth="1"/>
    <col min="9310" max="9311" width="6.85546875" style="81" customWidth="1"/>
    <col min="9312" max="9312" width="20.42578125" style="81" customWidth="1"/>
    <col min="9313" max="9313" width="7.85546875" style="81" customWidth="1"/>
    <col min="9314" max="9314" width="6.85546875" style="81" customWidth="1"/>
    <col min="9315" max="9315" width="10" style="81" customWidth="1"/>
    <col min="9316" max="9317" width="6.85546875" style="81" customWidth="1"/>
    <col min="9318" max="9318" width="22" style="81" customWidth="1"/>
    <col min="9319" max="9320" width="6.85546875" style="81" customWidth="1"/>
    <col min="9321" max="9321" width="10.140625" style="81" customWidth="1"/>
    <col min="9322" max="9323" width="6.85546875" style="81" customWidth="1"/>
    <col min="9324" max="9324" width="21.42578125" style="81" customWidth="1"/>
    <col min="9325" max="9325" width="8" style="81" customWidth="1"/>
    <col min="9326" max="9326" width="6.85546875" style="81" customWidth="1"/>
    <col min="9327" max="9327" width="11.5703125" style="81" customWidth="1"/>
    <col min="9328" max="9329" width="6.85546875" style="81" customWidth="1"/>
    <col min="9330" max="9330" width="20" style="81" customWidth="1"/>
    <col min="9331" max="9331" width="8.28515625" style="81" customWidth="1"/>
    <col min="9332" max="9332" width="6.85546875" style="81" customWidth="1"/>
    <col min="9333" max="9333" width="10.85546875" style="81" customWidth="1"/>
    <col min="9334" max="9334" width="6.85546875" style="81" customWidth="1"/>
    <col min="9335" max="9335" width="7.85546875" style="81" customWidth="1"/>
    <col min="9336" max="9336" width="19" style="81" customWidth="1"/>
    <col min="9337" max="9337" width="4.7109375" style="81" customWidth="1"/>
    <col min="9338" max="9338" width="4.28515625" style="81" customWidth="1"/>
    <col min="9339" max="9339" width="4.42578125" style="81" customWidth="1"/>
    <col min="9340" max="9340" width="5.140625" style="81" customWidth="1"/>
    <col min="9341" max="9341" width="5.7109375" style="81" customWidth="1"/>
    <col min="9342" max="9342" width="6.28515625" style="81" customWidth="1"/>
    <col min="9343" max="9343" width="6.5703125" style="81" customWidth="1"/>
    <col min="9344" max="9344" width="6.28515625" style="81" customWidth="1"/>
    <col min="9345" max="9346" width="5.7109375" style="81" customWidth="1"/>
    <col min="9347" max="9347" width="14.7109375" style="81" customWidth="1"/>
    <col min="9348" max="9357" width="5.7109375" style="81" customWidth="1"/>
    <col min="9358" max="9526" width="9.140625" style="81"/>
    <col min="9527" max="9527" width="13.28515625" style="81" customWidth="1"/>
    <col min="9528" max="9528" width="36" style="81" customWidth="1"/>
    <col min="9529" max="9529" width="15.85546875" style="81" customWidth="1"/>
    <col min="9530" max="9530" width="20.140625" style="81" customWidth="1"/>
    <col min="9531" max="9531" width="25.140625" style="81" customWidth="1"/>
    <col min="9532" max="9532" width="20.42578125" style="81" customWidth="1"/>
    <col min="9533" max="9533" width="10.5703125" style="81" bestFit="1" customWidth="1"/>
    <col min="9534" max="9534" width="6.5703125" style="81" bestFit="1" customWidth="1"/>
    <col min="9535" max="9535" width="12.140625" style="81" customWidth="1"/>
    <col min="9536" max="9537" width="6.5703125" style="81" bestFit="1" customWidth="1"/>
    <col min="9538" max="9538" width="19.7109375" style="81" customWidth="1"/>
    <col min="9539" max="9539" width="10.5703125" style="81" bestFit="1" customWidth="1"/>
    <col min="9540" max="9540" width="6.5703125" style="81" bestFit="1" customWidth="1"/>
    <col min="9541" max="9541" width="11.140625" style="81" customWidth="1"/>
    <col min="9542" max="9543" width="6.5703125" style="81" bestFit="1" customWidth="1"/>
    <col min="9544" max="9544" width="22.85546875" style="81" customWidth="1"/>
    <col min="9545" max="9545" width="10" style="81" customWidth="1"/>
    <col min="9546" max="9546" width="6.85546875" style="81" customWidth="1"/>
    <col min="9547" max="9547" width="13.28515625" style="81" customWidth="1"/>
    <col min="9548" max="9549" width="6.85546875" style="81" customWidth="1"/>
    <col min="9550" max="9550" width="20.140625" style="81" customWidth="1"/>
    <col min="9551" max="9551" width="8.5703125" style="81" customWidth="1"/>
    <col min="9552" max="9552" width="6.85546875" style="81" customWidth="1"/>
    <col min="9553" max="9553" width="10.7109375" style="81" customWidth="1"/>
    <col min="9554" max="9555" width="6.85546875" style="81" customWidth="1"/>
    <col min="9556" max="9556" width="20.85546875" style="81" customWidth="1"/>
    <col min="9557" max="9557" width="7.85546875" style="81" customWidth="1"/>
    <col min="9558" max="9558" width="6.85546875" style="81" customWidth="1"/>
    <col min="9559" max="9559" width="12.140625" style="81" customWidth="1"/>
    <col min="9560" max="9561" width="6.85546875" style="81" customWidth="1"/>
    <col min="9562" max="9562" width="19.42578125" style="81" customWidth="1"/>
    <col min="9563" max="9564" width="6.85546875" style="81" customWidth="1"/>
    <col min="9565" max="9565" width="10" style="81" customWidth="1"/>
    <col min="9566" max="9567" width="6.85546875" style="81" customWidth="1"/>
    <col min="9568" max="9568" width="20.42578125" style="81" customWidth="1"/>
    <col min="9569" max="9569" width="7.85546875" style="81" customWidth="1"/>
    <col min="9570" max="9570" width="6.85546875" style="81" customWidth="1"/>
    <col min="9571" max="9571" width="10" style="81" customWidth="1"/>
    <col min="9572" max="9573" width="6.85546875" style="81" customWidth="1"/>
    <col min="9574" max="9574" width="22" style="81" customWidth="1"/>
    <col min="9575" max="9576" width="6.85546875" style="81" customWidth="1"/>
    <col min="9577" max="9577" width="10.140625" style="81" customWidth="1"/>
    <col min="9578" max="9579" width="6.85546875" style="81" customWidth="1"/>
    <col min="9580" max="9580" width="21.42578125" style="81" customWidth="1"/>
    <col min="9581" max="9581" width="8" style="81" customWidth="1"/>
    <col min="9582" max="9582" width="6.85546875" style="81" customWidth="1"/>
    <col min="9583" max="9583" width="11.5703125" style="81" customWidth="1"/>
    <col min="9584" max="9585" width="6.85546875" style="81" customWidth="1"/>
    <col min="9586" max="9586" width="20" style="81" customWidth="1"/>
    <col min="9587" max="9587" width="8.28515625" style="81" customWidth="1"/>
    <col min="9588" max="9588" width="6.85546875" style="81" customWidth="1"/>
    <col min="9589" max="9589" width="10.85546875" style="81" customWidth="1"/>
    <col min="9590" max="9590" width="6.85546875" style="81" customWidth="1"/>
    <col min="9591" max="9591" width="7.85546875" style="81" customWidth="1"/>
    <col min="9592" max="9592" width="19" style="81" customWidth="1"/>
    <col min="9593" max="9593" width="4.7109375" style="81" customWidth="1"/>
    <col min="9594" max="9594" width="4.28515625" style="81" customWidth="1"/>
    <col min="9595" max="9595" width="4.42578125" style="81" customWidth="1"/>
    <col min="9596" max="9596" width="5.140625" style="81" customWidth="1"/>
    <col min="9597" max="9597" width="5.7109375" style="81" customWidth="1"/>
    <col min="9598" max="9598" width="6.28515625" style="81" customWidth="1"/>
    <col min="9599" max="9599" width="6.5703125" style="81" customWidth="1"/>
    <col min="9600" max="9600" width="6.28515625" style="81" customWidth="1"/>
    <col min="9601" max="9602" width="5.7109375" style="81" customWidth="1"/>
    <col min="9603" max="9603" width="14.7109375" style="81" customWidth="1"/>
    <col min="9604" max="9613" width="5.7109375" style="81" customWidth="1"/>
    <col min="9614" max="9782" width="9.140625" style="81"/>
    <col min="9783" max="9783" width="13.28515625" style="81" customWidth="1"/>
    <col min="9784" max="9784" width="36" style="81" customWidth="1"/>
    <col min="9785" max="9785" width="15.85546875" style="81" customWidth="1"/>
    <col min="9786" max="9786" width="20.140625" style="81" customWidth="1"/>
    <col min="9787" max="9787" width="25.140625" style="81" customWidth="1"/>
    <col min="9788" max="9788" width="20.42578125" style="81" customWidth="1"/>
    <col min="9789" max="9789" width="10.5703125" style="81" bestFit="1" customWidth="1"/>
    <col min="9790" max="9790" width="6.5703125" style="81" bestFit="1" customWidth="1"/>
    <col min="9791" max="9791" width="12.140625" style="81" customWidth="1"/>
    <col min="9792" max="9793" width="6.5703125" style="81" bestFit="1" customWidth="1"/>
    <col min="9794" max="9794" width="19.7109375" style="81" customWidth="1"/>
    <col min="9795" max="9795" width="10.5703125" style="81" bestFit="1" customWidth="1"/>
    <col min="9796" max="9796" width="6.5703125" style="81" bestFit="1" customWidth="1"/>
    <col min="9797" max="9797" width="11.140625" style="81" customWidth="1"/>
    <col min="9798" max="9799" width="6.5703125" style="81" bestFit="1" customWidth="1"/>
    <col min="9800" max="9800" width="22.85546875" style="81" customWidth="1"/>
    <col min="9801" max="9801" width="10" style="81" customWidth="1"/>
    <col min="9802" max="9802" width="6.85546875" style="81" customWidth="1"/>
    <col min="9803" max="9803" width="13.28515625" style="81" customWidth="1"/>
    <col min="9804" max="9805" width="6.85546875" style="81" customWidth="1"/>
    <col min="9806" max="9806" width="20.140625" style="81" customWidth="1"/>
    <col min="9807" max="9807" width="8.5703125" style="81" customWidth="1"/>
    <col min="9808" max="9808" width="6.85546875" style="81" customWidth="1"/>
    <col min="9809" max="9809" width="10.7109375" style="81" customWidth="1"/>
    <col min="9810" max="9811" width="6.85546875" style="81" customWidth="1"/>
    <col min="9812" max="9812" width="20.85546875" style="81" customWidth="1"/>
    <col min="9813" max="9813" width="7.85546875" style="81" customWidth="1"/>
    <col min="9814" max="9814" width="6.85546875" style="81" customWidth="1"/>
    <col min="9815" max="9815" width="12.140625" style="81" customWidth="1"/>
    <col min="9816" max="9817" width="6.85546875" style="81" customWidth="1"/>
    <col min="9818" max="9818" width="19.42578125" style="81" customWidth="1"/>
    <col min="9819" max="9820" width="6.85546875" style="81" customWidth="1"/>
    <col min="9821" max="9821" width="10" style="81" customWidth="1"/>
    <col min="9822" max="9823" width="6.85546875" style="81" customWidth="1"/>
    <col min="9824" max="9824" width="20.42578125" style="81" customWidth="1"/>
    <col min="9825" max="9825" width="7.85546875" style="81" customWidth="1"/>
    <col min="9826" max="9826" width="6.85546875" style="81" customWidth="1"/>
    <col min="9827" max="9827" width="10" style="81" customWidth="1"/>
    <col min="9828" max="9829" width="6.85546875" style="81" customWidth="1"/>
    <col min="9830" max="9830" width="22" style="81" customWidth="1"/>
    <col min="9831" max="9832" width="6.85546875" style="81" customWidth="1"/>
    <col min="9833" max="9833" width="10.140625" style="81" customWidth="1"/>
    <col min="9834" max="9835" width="6.85546875" style="81" customWidth="1"/>
    <col min="9836" max="9836" width="21.42578125" style="81" customWidth="1"/>
    <col min="9837" max="9837" width="8" style="81" customWidth="1"/>
    <col min="9838" max="9838" width="6.85546875" style="81" customWidth="1"/>
    <col min="9839" max="9839" width="11.5703125" style="81" customWidth="1"/>
    <col min="9840" max="9841" width="6.85546875" style="81" customWidth="1"/>
    <col min="9842" max="9842" width="20" style="81" customWidth="1"/>
    <col min="9843" max="9843" width="8.28515625" style="81" customWidth="1"/>
    <col min="9844" max="9844" width="6.85546875" style="81" customWidth="1"/>
    <col min="9845" max="9845" width="10.85546875" style="81" customWidth="1"/>
    <col min="9846" max="9846" width="6.85546875" style="81" customWidth="1"/>
    <col min="9847" max="9847" width="7.85546875" style="81" customWidth="1"/>
    <col min="9848" max="9848" width="19" style="81" customWidth="1"/>
    <col min="9849" max="9849" width="4.7109375" style="81" customWidth="1"/>
    <col min="9850" max="9850" width="4.28515625" style="81" customWidth="1"/>
    <col min="9851" max="9851" width="4.42578125" style="81" customWidth="1"/>
    <col min="9852" max="9852" width="5.140625" style="81" customWidth="1"/>
    <col min="9853" max="9853" width="5.7109375" style="81" customWidth="1"/>
    <col min="9854" max="9854" width="6.28515625" style="81" customWidth="1"/>
    <col min="9855" max="9855" width="6.5703125" style="81" customWidth="1"/>
    <col min="9856" max="9856" width="6.28515625" style="81" customWidth="1"/>
    <col min="9857" max="9858" width="5.7109375" style="81" customWidth="1"/>
    <col min="9859" max="9859" width="14.7109375" style="81" customWidth="1"/>
    <col min="9860" max="9869" width="5.7109375" style="81" customWidth="1"/>
    <col min="9870" max="10038" width="9.140625" style="81"/>
    <col min="10039" max="10039" width="13.28515625" style="81" customWidth="1"/>
    <col min="10040" max="10040" width="36" style="81" customWidth="1"/>
    <col min="10041" max="10041" width="15.85546875" style="81" customWidth="1"/>
    <col min="10042" max="10042" width="20.140625" style="81" customWidth="1"/>
    <col min="10043" max="10043" width="25.140625" style="81" customWidth="1"/>
    <col min="10044" max="10044" width="20.42578125" style="81" customWidth="1"/>
    <col min="10045" max="10045" width="10.5703125" style="81" bestFit="1" customWidth="1"/>
    <col min="10046" max="10046" width="6.5703125" style="81" bestFit="1" customWidth="1"/>
    <col min="10047" max="10047" width="12.140625" style="81" customWidth="1"/>
    <col min="10048" max="10049" width="6.5703125" style="81" bestFit="1" customWidth="1"/>
    <col min="10050" max="10050" width="19.7109375" style="81" customWidth="1"/>
    <col min="10051" max="10051" width="10.5703125" style="81" bestFit="1" customWidth="1"/>
    <col min="10052" max="10052" width="6.5703125" style="81" bestFit="1" customWidth="1"/>
    <col min="10053" max="10053" width="11.140625" style="81" customWidth="1"/>
    <col min="10054" max="10055" width="6.5703125" style="81" bestFit="1" customWidth="1"/>
    <col min="10056" max="10056" width="22.85546875" style="81" customWidth="1"/>
    <col min="10057" max="10057" width="10" style="81" customWidth="1"/>
    <col min="10058" max="10058" width="6.85546875" style="81" customWidth="1"/>
    <col min="10059" max="10059" width="13.28515625" style="81" customWidth="1"/>
    <col min="10060" max="10061" width="6.85546875" style="81" customWidth="1"/>
    <col min="10062" max="10062" width="20.140625" style="81" customWidth="1"/>
    <col min="10063" max="10063" width="8.5703125" style="81" customWidth="1"/>
    <col min="10064" max="10064" width="6.85546875" style="81" customWidth="1"/>
    <col min="10065" max="10065" width="10.7109375" style="81" customWidth="1"/>
    <col min="10066" max="10067" width="6.85546875" style="81" customWidth="1"/>
    <col min="10068" max="10068" width="20.85546875" style="81" customWidth="1"/>
    <col min="10069" max="10069" width="7.85546875" style="81" customWidth="1"/>
    <col min="10070" max="10070" width="6.85546875" style="81" customWidth="1"/>
    <col min="10071" max="10071" width="12.140625" style="81" customWidth="1"/>
    <col min="10072" max="10073" width="6.85546875" style="81" customWidth="1"/>
    <col min="10074" max="10074" width="19.42578125" style="81" customWidth="1"/>
    <col min="10075" max="10076" width="6.85546875" style="81" customWidth="1"/>
    <col min="10077" max="10077" width="10" style="81" customWidth="1"/>
    <col min="10078" max="10079" width="6.85546875" style="81" customWidth="1"/>
    <col min="10080" max="10080" width="20.42578125" style="81" customWidth="1"/>
    <col min="10081" max="10081" width="7.85546875" style="81" customWidth="1"/>
    <col min="10082" max="10082" width="6.85546875" style="81" customWidth="1"/>
    <col min="10083" max="10083" width="10" style="81" customWidth="1"/>
    <col min="10084" max="10085" width="6.85546875" style="81" customWidth="1"/>
    <col min="10086" max="10086" width="22" style="81" customWidth="1"/>
    <col min="10087" max="10088" width="6.85546875" style="81" customWidth="1"/>
    <col min="10089" max="10089" width="10.140625" style="81" customWidth="1"/>
    <col min="10090" max="10091" width="6.85546875" style="81" customWidth="1"/>
    <col min="10092" max="10092" width="21.42578125" style="81" customWidth="1"/>
    <col min="10093" max="10093" width="8" style="81" customWidth="1"/>
    <col min="10094" max="10094" width="6.85546875" style="81" customWidth="1"/>
    <col min="10095" max="10095" width="11.5703125" style="81" customWidth="1"/>
    <col min="10096" max="10097" width="6.85546875" style="81" customWidth="1"/>
    <col min="10098" max="10098" width="20" style="81" customWidth="1"/>
    <col min="10099" max="10099" width="8.28515625" style="81" customWidth="1"/>
    <col min="10100" max="10100" width="6.85546875" style="81" customWidth="1"/>
    <col min="10101" max="10101" width="10.85546875" style="81" customWidth="1"/>
    <col min="10102" max="10102" width="6.85546875" style="81" customWidth="1"/>
    <col min="10103" max="10103" width="7.85546875" style="81" customWidth="1"/>
    <col min="10104" max="10104" width="19" style="81" customWidth="1"/>
    <col min="10105" max="10105" width="4.7109375" style="81" customWidth="1"/>
    <col min="10106" max="10106" width="4.28515625" style="81" customWidth="1"/>
    <col min="10107" max="10107" width="4.42578125" style="81" customWidth="1"/>
    <col min="10108" max="10108" width="5.140625" style="81" customWidth="1"/>
    <col min="10109" max="10109" width="5.7109375" style="81" customWidth="1"/>
    <col min="10110" max="10110" width="6.28515625" style="81" customWidth="1"/>
    <col min="10111" max="10111" width="6.5703125" style="81" customWidth="1"/>
    <col min="10112" max="10112" width="6.28515625" style="81" customWidth="1"/>
    <col min="10113" max="10114" width="5.7109375" style="81" customWidth="1"/>
    <col min="10115" max="10115" width="14.7109375" style="81" customWidth="1"/>
    <col min="10116" max="10125" width="5.7109375" style="81" customWidth="1"/>
    <col min="10126" max="10294" width="9.140625" style="81"/>
    <col min="10295" max="10295" width="13.28515625" style="81" customWidth="1"/>
    <col min="10296" max="10296" width="36" style="81" customWidth="1"/>
    <col min="10297" max="10297" width="15.85546875" style="81" customWidth="1"/>
    <col min="10298" max="10298" width="20.140625" style="81" customWidth="1"/>
    <col min="10299" max="10299" width="25.140625" style="81" customWidth="1"/>
    <col min="10300" max="10300" width="20.42578125" style="81" customWidth="1"/>
    <col min="10301" max="10301" width="10.5703125" style="81" bestFit="1" customWidth="1"/>
    <col min="10302" max="10302" width="6.5703125" style="81" bestFit="1" customWidth="1"/>
    <col min="10303" max="10303" width="12.140625" style="81" customWidth="1"/>
    <col min="10304" max="10305" width="6.5703125" style="81" bestFit="1" customWidth="1"/>
    <col min="10306" max="10306" width="19.7109375" style="81" customWidth="1"/>
    <col min="10307" max="10307" width="10.5703125" style="81" bestFit="1" customWidth="1"/>
    <col min="10308" max="10308" width="6.5703125" style="81" bestFit="1" customWidth="1"/>
    <col min="10309" max="10309" width="11.140625" style="81" customWidth="1"/>
    <col min="10310" max="10311" width="6.5703125" style="81" bestFit="1" customWidth="1"/>
    <col min="10312" max="10312" width="22.85546875" style="81" customWidth="1"/>
    <col min="10313" max="10313" width="10" style="81" customWidth="1"/>
    <col min="10314" max="10314" width="6.85546875" style="81" customWidth="1"/>
    <col min="10315" max="10315" width="13.28515625" style="81" customWidth="1"/>
    <col min="10316" max="10317" width="6.85546875" style="81" customWidth="1"/>
    <col min="10318" max="10318" width="20.140625" style="81" customWidth="1"/>
    <col min="10319" max="10319" width="8.5703125" style="81" customWidth="1"/>
    <col min="10320" max="10320" width="6.85546875" style="81" customWidth="1"/>
    <col min="10321" max="10321" width="10.7109375" style="81" customWidth="1"/>
    <col min="10322" max="10323" width="6.85546875" style="81" customWidth="1"/>
    <col min="10324" max="10324" width="20.85546875" style="81" customWidth="1"/>
    <col min="10325" max="10325" width="7.85546875" style="81" customWidth="1"/>
    <col min="10326" max="10326" width="6.85546875" style="81" customWidth="1"/>
    <col min="10327" max="10327" width="12.140625" style="81" customWidth="1"/>
    <col min="10328" max="10329" width="6.85546875" style="81" customWidth="1"/>
    <col min="10330" max="10330" width="19.42578125" style="81" customWidth="1"/>
    <col min="10331" max="10332" width="6.85546875" style="81" customWidth="1"/>
    <col min="10333" max="10333" width="10" style="81" customWidth="1"/>
    <col min="10334" max="10335" width="6.85546875" style="81" customWidth="1"/>
    <col min="10336" max="10336" width="20.42578125" style="81" customWidth="1"/>
    <col min="10337" max="10337" width="7.85546875" style="81" customWidth="1"/>
    <col min="10338" max="10338" width="6.85546875" style="81" customWidth="1"/>
    <col min="10339" max="10339" width="10" style="81" customWidth="1"/>
    <col min="10340" max="10341" width="6.85546875" style="81" customWidth="1"/>
    <col min="10342" max="10342" width="22" style="81" customWidth="1"/>
    <col min="10343" max="10344" width="6.85546875" style="81" customWidth="1"/>
    <col min="10345" max="10345" width="10.140625" style="81" customWidth="1"/>
    <col min="10346" max="10347" width="6.85546875" style="81" customWidth="1"/>
    <col min="10348" max="10348" width="21.42578125" style="81" customWidth="1"/>
    <col min="10349" max="10349" width="8" style="81" customWidth="1"/>
    <col min="10350" max="10350" width="6.85546875" style="81" customWidth="1"/>
    <col min="10351" max="10351" width="11.5703125" style="81" customWidth="1"/>
    <col min="10352" max="10353" width="6.85546875" style="81" customWidth="1"/>
    <col min="10354" max="10354" width="20" style="81" customWidth="1"/>
    <col min="10355" max="10355" width="8.28515625" style="81" customWidth="1"/>
    <col min="10356" max="10356" width="6.85546875" style="81" customWidth="1"/>
    <col min="10357" max="10357" width="10.85546875" style="81" customWidth="1"/>
    <col min="10358" max="10358" width="6.85546875" style="81" customWidth="1"/>
    <col min="10359" max="10359" width="7.85546875" style="81" customWidth="1"/>
    <col min="10360" max="10360" width="19" style="81" customWidth="1"/>
    <col min="10361" max="10361" width="4.7109375" style="81" customWidth="1"/>
    <col min="10362" max="10362" width="4.28515625" style="81" customWidth="1"/>
    <col min="10363" max="10363" width="4.42578125" style="81" customWidth="1"/>
    <col min="10364" max="10364" width="5.140625" style="81" customWidth="1"/>
    <col min="10365" max="10365" width="5.7109375" style="81" customWidth="1"/>
    <col min="10366" max="10366" width="6.28515625" style="81" customWidth="1"/>
    <col min="10367" max="10367" width="6.5703125" style="81" customWidth="1"/>
    <col min="10368" max="10368" width="6.28515625" style="81" customWidth="1"/>
    <col min="10369" max="10370" width="5.7109375" style="81" customWidth="1"/>
    <col min="10371" max="10371" width="14.7109375" style="81" customWidth="1"/>
    <col min="10372" max="10381" width="5.7109375" style="81" customWidth="1"/>
    <col min="10382" max="10550" width="9.140625" style="81"/>
    <col min="10551" max="10551" width="13.28515625" style="81" customWidth="1"/>
    <col min="10552" max="10552" width="36" style="81" customWidth="1"/>
    <col min="10553" max="10553" width="15.85546875" style="81" customWidth="1"/>
    <col min="10554" max="10554" width="20.140625" style="81" customWidth="1"/>
    <col min="10555" max="10555" width="25.140625" style="81" customWidth="1"/>
    <col min="10556" max="10556" width="20.42578125" style="81" customWidth="1"/>
    <col min="10557" max="10557" width="10.5703125" style="81" bestFit="1" customWidth="1"/>
    <col min="10558" max="10558" width="6.5703125" style="81" bestFit="1" customWidth="1"/>
    <col min="10559" max="10559" width="12.140625" style="81" customWidth="1"/>
    <col min="10560" max="10561" width="6.5703125" style="81" bestFit="1" customWidth="1"/>
    <col min="10562" max="10562" width="19.7109375" style="81" customWidth="1"/>
    <col min="10563" max="10563" width="10.5703125" style="81" bestFit="1" customWidth="1"/>
    <col min="10564" max="10564" width="6.5703125" style="81" bestFit="1" customWidth="1"/>
    <col min="10565" max="10565" width="11.140625" style="81" customWidth="1"/>
    <col min="10566" max="10567" width="6.5703125" style="81" bestFit="1" customWidth="1"/>
    <col min="10568" max="10568" width="22.85546875" style="81" customWidth="1"/>
    <col min="10569" max="10569" width="10" style="81" customWidth="1"/>
    <col min="10570" max="10570" width="6.85546875" style="81" customWidth="1"/>
    <col min="10571" max="10571" width="13.28515625" style="81" customWidth="1"/>
    <col min="10572" max="10573" width="6.85546875" style="81" customWidth="1"/>
    <col min="10574" max="10574" width="20.140625" style="81" customWidth="1"/>
    <col min="10575" max="10575" width="8.5703125" style="81" customWidth="1"/>
    <col min="10576" max="10576" width="6.85546875" style="81" customWidth="1"/>
    <col min="10577" max="10577" width="10.7109375" style="81" customWidth="1"/>
    <col min="10578" max="10579" width="6.85546875" style="81" customWidth="1"/>
    <col min="10580" max="10580" width="20.85546875" style="81" customWidth="1"/>
    <col min="10581" max="10581" width="7.85546875" style="81" customWidth="1"/>
    <col min="10582" max="10582" width="6.85546875" style="81" customWidth="1"/>
    <col min="10583" max="10583" width="12.140625" style="81" customWidth="1"/>
    <col min="10584" max="10585" width="6.85546875" style="81" customWidth="1"/>
    <col min="10586" max="10586" width="19.42578125" style="81" customWidth="1"/>
    <col min="10587" max="10588" width="6.85546875" style="81" customWidth="1"/>
    <col min="10589" max="10589" width="10" style="81" customWidth="1"/>
    <col min="10590" max="10591" width="6.85546875" style="81" customWidth="1"/>
    <col min="10592" max="10592" width="20.42578125" style="81" customWidth="1"/>
    <col min="10593" max="10593" width="7.85546875" style="81" customWidth="1"/>
    <col min="10594" max="10594" width="6.85546875" style="81" customWidth="1"/>
    <col min="10595" max="10595" width="10" style="81" customWidth="1"/>
    <col min="10596" max="10597" width="6.85546875" style="81" customWidth="1"/>
    <col min="10598" max="10598" width="22" style="81" customWidth="1"/>
    <col min="10599" max="10600" width="6.85546875" style="81" customWidth="1"/>
    <col min="10601" max="10601" width="10.140625" style="81" customWidth="1"/>
    <col min="10602" max="10603" width="6.85546875" style="81" customWidth="1"/>
    <col min="10604" max="10604" width="21.42578125" style="81" customWidth="1"/>
    <col min="10605" max="10605" width="8" style="81" customWidth="1"/>
    <col min="10606" max="10606" width="6.85546875" style="81" customWidth="1"/>
    <col min="10607" max="10607" width="11.5703125" style="81" customWidth="1"/>
    <col min="10608" max="10609" width="6.85546875" style="81" customWidth="1"/>
    <col min="10610" max="10610" width="20" style="81" customWidth="1"/>
    <col min="10611" max="10611" width="8.28515625" style="81" customWidth="1"/>
    <col min="10612" max="10612" width="6.85546875" style="81" customWidth="1"/>
    <col min="10613" max="10613" width="10.85546875" style="81" customWidth="1"/>
    <col min="10614" max="10614" width="6.85546875" style="81" customWidth="1"/>
    <col min="10615" max="10615" width="7.85546875" style="81" customWidth="1"/>
    <col min="10616" max="10616" width="19" style="81" customWidth="1"/>
    <col min="10617" max="10617" width="4.7109375" style="81" customWidth="1"/>
    <col min="10618" max="10618" width="4.28515625" style="81" customWidth="1"/>
    <col min="10619" max="10619" width="4.42578125" style="81" customWidth="1"/>
    <col min="10620" max="10620" width="5.140625" style="81" customWidth="1"/>
    <col min="10621" max="10621" width="5.7109375" style="81" customWidth="1"/>
    <col min="10622" max="10622" width="6.28515625" style="81" customWidth="1"/>
    <col min="10623" max="10623" width="6.5703125" style="81" customWidth="1"/>
    <col min="10624" max="10624" width="6.28515625" style="81" customWidth="1"/>
    <col min="10625" max="10626" width="5.7109375" style="81" customWidth="1"/>
    <col min="10627" max="10627" width="14.7109375" style="81" customWidth="1"/>
    <col min="10628" max="10637" width="5.7109375" style="81" customWidth="1"/>
    <col min="10638" max="10806" width="9.140625" style="81"/>
    <col min="10807" max="10807" width="13.28515625" style="81" customWidth="1"/>
    <col min="10808" max="10808" width="36" style="81" customWidth="1"/>
    <col min="10809" max="10809" width="15.85546875" style="81" customWidth="1"/>
    <col min="10810" max="10810" width="20.140625" style="81" customWidth="1"/>
    <col min="10811" max="10811" width="25.140625" style="81" customWidth="1"/>
    <col min="10812" max="10812" width="20.42578125" style="81" customWidth="1"/>
    <col min="10813" max="10813" width="10.5703125" style="81" bestFit="1" customWidth="1"/>
    <col min="10814" max="10814" width="6.5703125" style="81" bestFit="1" customWidth="1"/>
    <col min="10815" max="10815" width="12.140625" style="81" customWidth="1"/>
    <col min="10816" max="10817" width="6.5703125" style="81" bestFit="1" customWidth="1"/>
    <col min="10818" max="10818" width="19.7109375" style="81" customWidth="1"/>
    <col min="10819" max="10819" width="10.5703125" style="81" bestFit="1" customWidth="1"/>
    <col min="10820" max="10820" width="6.5703125" style="81" bestFit="1" customWidth="1"/>
    <col min="10821" max="10821" width="11.140625" style="81" customWidth="1"/>
    <col min="10822" max="10823" width="6.5703125" style="81" bestFit="1" customWidth="1"/>
    <col min="10824" max="10824" width="22.85546875" style="81" customWidth="1"/>
    <col min="10825" max="10825" width="10" style="81" customWidth="1"/>
    <col min="10826" max="10826" width="6.85546875" style="81" customWidth="1"/>
    <col min="10827" max="10827" width="13.28515625" style="81" customWidth="1"/>
    <col min="10828" max="10829" width="6.85546875" style="81" customWidth="1"/>
    <col min="10830" max="10830" width="20.140625" style="81" customWidth="1"/>
    <col min="10831" max="10831" width="8.5703125" style="81" customWidth="1"/>
    <col min="10832" max="10832" width="6.85546875" style="81" customWidth="1"/>
    <col min="10833" max="10833" width="10.7109375" style="81" customWidth="1"/>
    <col min="10834" max="10835" width="6.85546875" style="81" customWidth="1"/>
    <col min="10836" max="10836" width="20.85546875" style="81" customWidth="1"/>
    <col min="10837" max="10837" width="7.85546875" style="81" customWidth="1"/>
    <col min="10838" max="10838" width="6.85546875" style="81" customWidth="1"/>
    <col min="10839" max="10839" width="12.140625" style="81" customWidth="1"/>
    <col min="10840" max="10841" width="6.85546875" style="81" customWidth="1"/>
    <col min="10842" max="10842" width="19.42578125" style="81" customWidth="1"/>
    <col min="10843" max="10844" width="6.85546875" style="81" customWidth="1"/>
    <col min="10845" max="10845" width="10" style="81" customWidth="1"/>
    <col min="10846" max="10847" width="6.85546875" style="81" customWidth="1"/>
    <col min="10848" max="10848" width="20.42578125" style="81" customWidth="1"/>
    <col min="10849" max="10849" width="7.85546875" style="81" customWidth="1"/>
    <col min="10850" max="10850" width="6.85546875" style="81" customWidth="1"/>
    <col min="10851" max="10851" width="10" style="81" customWidth="1"/>
    <col min="10852" max="10853" width="6.85546875" style="81" customWidth="1"/>
    <col min="10854" max="10854" width="22" style="81" customWidth="1"/>
    <col min="10855" max="10856" width="6.85546875" style="81" customWidth="1"/>
    <col min="10857" max="10857" width="10.140625" style="81" customWidth="1"/>
    <col min="10858" max="10859" width="6.85546875" style="81" customWidth="1"/>
    <col min="10860" max="10860" width="21.42578125" style="81" customWidth="1"/>
    <col min="10861" max="10861" width="8" style="81" customWidth="1"/>
    <col min="10862" max="10862" width="6.85546875" style="81" customWidth="1"/>
    <col min="10863" max="10863" width="11.5703125" style="81" customWidth="1"/>
    <col min="10864" max="10865" width="6.85546875" style="81" customWidth="1"/>
    <col min="10866" max="10866" width="20" style="81" customWidth="1"/>
    <col min="10867" max="10867" width="8.28515625" style="81" customWidth="1"/>
    <col min="10868" max="10868" width="6.85546875" style="81" customWidth="1"/>
    <col min="10869" max="10869" width="10.85546875" style="81" customWidth="1"/>
    <col min="10870" max="10870" width="6.85546875" style="81" customWidth="1"/>
    <col min="10871" max="10871" width="7.85546875" style="81" customWidth="1"/>
    <col min="10872" max="10872" width="19" style="81" customWidth="1"/>
    <col min="10873" max="10873" width="4.7109375" style="81" customWidth="1"/>
    <col min="10874" max="10874" width="4.28515625" style="81" customWidth="1"/>
    <col min="10875" max="10875" width="4.42578125" style="81" customWidth="1"/>
    <col min="10876" max="10876" width="5.140625" style="81" customWidth="1"/>
    <col min="10877" max="10877" width="5.7109375" style="81" customWidth="1"/>
    <col min="10878" max="10878" width="6.28515625" style="81" customWidth="1"/>
    <col min="10879" max="10879" width="6.5703125" style="81" customWidth="1"/>
    <col min="10880" max="10880" width="6.28515625" style="81" customWidth="1"/>
    <col min="10881" max="10882" width="5.7109375" style="81" customWidth="1"/>
    <col min="10883" max="10883" width="14.7109375" style="81" customWidth="1"/>
    <col min="10884" max="10893" width="5.7109375" style="81" customWidth="1"/>
    <col min="10894" max="11062" width="9.140625" style="81"/>
    <col min="11063" max="11063" width="13.28515625" style="81" customWidth="1"/>
    <col min="11064" max="11064" width="36" style="81" customWidth="1"/>
    <col min="11065" max="11065" width="15.85546875" style="81" customWidth="1"/>
    <col min="11066" max="11066" width="20.140625" style="81" customWidth="1"/>
    <col min="11067" max="11067" width="25.140625" style="81" customWidth="1"/>
    <col min="11068" max="11068" width="20.42578125" style="81" customWidth="1"/>
    <col min="11069" max="11069" width="10.5703125" style="81" bestFit="1" customWidth="1"/>
    <col min="11070" max="11070" width="6.5703125" style="81" bestFit="1" customWidth="1"/>
    <col min="11071" max="11071" width="12.140625" style="81" customWidth="1"/>
    <col min="11072" max="11073" width="6.5703125" style="81" bestFit="1" customWidth="1"/>
    <col min="11074" max="11074" width="19.7109375" style="81" customWidth="1"/>
    <col min="11075" max="11075" width="10.5703125" style="81" bestFit="1" customWidth="1"/>
    <col min="11076" max="11076" width="6.5703125" style="81" bestFit="1" customWidth="1"/>
    <col min="11077" max="11077" width="11.140625" style="81" customWidth="1"/>
    <col min="11078" max="11079" width="6.5703125" style="81" bestFit="1" customWidth="1"/>
    <col min="11080" max="11080" width="22.85546875" style="81" customWidth="1"/>
    <col min="11081" max="11081" width="10" style="81" customWidth="1"/>
    <col min="11082" max="11082" width="6.85546875" style="81" customWidth="1"/>
    <col min="11083" max="11083" width="13.28515625" style="81" customWidth="1"/>
    <col min="11084" max="11085" width="6.85546875" style="81" customWidth="1"/>
    <col min="11086" max="11086" width="20.140625" style="81" customWidth="1"/>
    <col min="11087" max="11087" width="8.5703125" style="81" customWidth="1"/>
    <col min="11088" max="11088" width="6.85546875" style="81" customWidth="1"/>
    <col min="11089" max="11089" width="10.7109375" style="81" customWidth="1"/>
    <col min="11090" max="11091" width="6.85546875" style="81" customWidth="1"/>
    <col min="11092" max="11092" width="20.85546875" style="81" customWidth="1"/>
    <col min="11093" max="11093" width="7.85546875" style="81" customWidth="1"/>
    <col min="11094" max="11094" width="6.85546875" style="81" customWidth="1"/>
    <col min="11095" max="11095" width="12.140625" style="81" customWidth="1"/>
    <col min="11096" max="11097" width="6.85546875" style="81" customWidth="1"/>
    <col min="11098" max="11098" width="19.42578125" style="81" customWidth="1"/>
    <col min="11099" max="11100" width="6.85546875" style="81" customWidth="1"/>
    <col min="11101" max="11101" width="10" style="81" customWidth="1"/>
    <col min="11102" max="11103" width="6.85546875" style="81" customWidth="1"/>
    <col min="11104" max="11104" width="20.42578125" style="81" customWidth="1"/>
    <col min="11105" max="11105" width="7.85546875" style="81" customWidth="1"/>
    <col min="11106" max="11106" width="6.85546875" style="81" customWidth="1"/>
    <col min="11107" max="11107" width="10" style="81" customWidth="1"/>
    <col min="11108" max="11109" width="6.85546875" style="81" customWidth="1"/>
    <col min="11110" max="11110" width="22" style="81" customWidth="1"/>
    <col min="11111" max="11112" width="6.85546875" style="81" customWidth="1"/>
    <col min="11113" max="11113" width="10.140625" style="81" customWidth="1"/>
    <col min="11114" max="11115" width="6.85546875" style="81" customWidth="1"/>
    <col min="11116" max="11116" width="21.42578125" style="81" customWidth="1"/>
    <col min="11117" max="11117" width="8" style="81" customWidth="1"/>
    <col min="11118" max="11118" width="6.85546875" style="81" customWidth="1"/>
    <col min="11119" max="11119" width="11.5703125" style="81" customWidth="1"/>
    <col min="11120" max="11121" width="6.85546875" style="81" customWidth="1"/>
    <col min="11122" max="11122" width="20" style="81" customWidth="1"/>
    <col min="11123" max="11123" width="8.28515625" style="81" customWidth="1"/>
    <col min="11124" max="11124" width="6.85546875" style="81" customWidth="1"/>
    <col min="11125" max="11125" width="10.85546875" style="81" customWidth="1"/>
    <col min="11126" max="11126" width="6.85546875" style="81" customWidth="1"/>
    <col min="11127" max="11127" width="7.85546875" style="81" customWidth="1"/>
    <col min="11128" max="11128" width="19" style="81" customWidth="1"/>
    <col min="11129" max="11129" width="4.7109375" style="81" customWidth="1"/>
    <col min="11130" max="11130" width="4.28515625" style="81" customWidth="1"/>
    <col min="11131" max="11131" width="4.42578125" style="81" customWidth="1"/>
    <col min="11132" max="11132" width="5.140625" style="81" customWidth="1"/>
    <col min="11133" max="11133" width="5.7109375" style="81" customWidth="1"/>
    <col min="11134" max="11134" width="6.28515625" style="81" customWidth="1"/>
    <col min="11135" max="11135" width="6.5703125" style="81" customWidth="1"/>
    <col min="11136" max="11136" width="6.28515625" style="81" customWidth="1"/>
    <col min="11137" max="11138" width="5.7109375" style="81" customWidth="1"/>
    <col min="11139" max="11139" width="14.7109375" style="81" customWidth="1"/>
    <col min="11140" max="11149" width="5.7109375" style="81" customWidth="1"/>
    <col min="11150" max="11318" width="9.140625" style="81"/>
    <col min="11319" max="11319" width="13.28515625" style="81" customWidth="1"/>
    <col min="11320" max="11320" width="36" style="81" customWidth="1"/>
    <col min="11321" max="11321" width="15.85546875" style="81" customWidth="1"/>
    <col min="11322" max="11322" width="20.140625" style="81" customWidth="1"/>
    <col min="11323" max="11323" width="25.140625" style="81" customWidth="1"/>
    <col min="11324" max="11324" width="20.42578125" style="81" customWidth="1"/>
    <col min="11325" max="11325" width="10.5703125" style="81" bestFit="1" customWidth="1"/>
    <col min="11326" max="11326" width="6.5703125" style="81" bestFit="1" customWidth="1"/>
    <col min="11327" max="11327" width="12.140625" style="81" customWidth="1"/>
    <col min="11328" max="11329" width="6.5703125" style="81" bestFit="1" customWidth="1"/>
    <col min="11330" max="11330" width="19.7109375" style="81" customWidth="1"/>
    <col min="11331" max="11331" width="10.5703125" style="81" bestFit="1" customWidth="1"/>
    <col min="11332" max="11332" width="6.5703125" style="81" bestFit="1" customWidth="1"/>
    <col min="11333" max="11333" width="11.140625" style="81" customWidth="1"/>
    <col min="11334" max="11335" width="6.5703125" style="81" bestFit="1" customWidth="1"/>
    <col min="11336" max="11336" width="22.85546875" style="81" customWidth="1"/>
    <col min="11337" max="11337" width="10" style="81" customWidth="1"/>
    <col min="11338" max="11338" width="6.85546875" style="81" customWidth="1"/>
    <col min="11339" max="11339" width="13.28515625" style="81" customWidth="1"/>
    <col min="11340" max="11341" width="6.85546875" style="81" customWidth="1"/>
    <col min="11342" max="11342" width="20.140625" style="81" customWidth="1"/>
    <col min="11343" max="11343" width="8.5703125" style="81" customWidth="1"/>
    <col min="11344" max="11344" width="6.85546875" style="81" customWidth="1"/>
    <col min="11345" max="11345" width="10.7109375" style="81" customWidth="1"/>
    <col min="11346" max="11347" width="6.85546875" style="81" customWidth="1"/>
    <col min="11348" max="11348" width="20.85546875" style="81" customWidth="1"/>
    <col min="11349" max="11349" width="7.85546875" style="81" customWidth="1"/>
    <col min="11350" max="11350" width="6.85546875" style="81" customWidth="1"/>
    <col min="11351" max="11351" width="12.140625" style="81" customWidth="1"/>
    <col min="11352" max="11353" width="6.85546875" style="81" customWidth="1"/>
    <col min="11354" max="11354" width="19.42578125" style="81" customWidth="1"/>
    <col min="11355" max="11356" width="6.85546875" style="81" customWidth="1"/>
    <col min="11357" max="11357" width="10" style="81" customWidth="1"/>
    <col min="11358" max="11359" width="6.85546875" style="81" customWidth="1"/>
    <col min="11360" max="11360" width="20.42578125" style="81" customWidth="1"/>
    <col min="11361" max="11361" width="7.85546875" style="81" customWidth="1"/>
    <col min="11362" max="11362" width="6.85546875" style="81" customWidth="1"/>
    <col min="11363" max="11363" width="10" style="81" customWidth="1"/>
    <col min="11364" max="11365" width="6.85546875" style="81" customWidth="1"/>
    <col min="11366" max="11366" width="22" style="81" customWidth="1"/>
    <col min="11367" max="11368" width="6.85546875" style="81" customWidth="1"/>
    <col min="11369" max="11369" width="10.140625" style="81" customWidth="1"/>
    <col min="11370" max="11371" width="6.85546875" style="81" customWidth="1"/>
    <col min="11372" max="11372" width="21.42578125" style="81" customWidth="1"/>
    <col min="11373" max="11373" width="8" style="81" customWidth="1"/>
    <col min="11374" max="11374" width="6.85546875" style="81" customWidth="1"/>
    <col min="11375" max="11375" width="11.5703125" style="81" customWidth="1"/>
    <col min="11376" max="11377" width="6.85546875" style="81" customWidth="1"/>
    <col min="11378" max="11378" width="20" style="81" customWidth="1"/>
    <col min="11379" max="11379" width="8.28515625" style="81" customWidth="1"/>
    <col min="11380" max="11380" width="6.85546875" style="81" customWidth="1"/>
    <col min="11381" max="11381" width="10.85546875" style="81" customWidth="1"/>
    <col min="11382" max="11382" width="6.85546875" style="81" customWidth="1"/>
    <col min="11383" max="11383" width="7.85546875" style="81" customWidth="1"/>
    <col min="11384" max="11384" width="19" style="81" customWidth="1"/>
    <col min="11385" max="11385" width="4.7109375" style="81" customWidth="1"/>
    <col min="11386" max="11386" width="4.28515625" style="81" customWidth="1"/>
    <col min="11387" max="11387" width="4.42578125" style="81" customWidth="1"/>
    <col min="11388" max="11388" width="5.140625" style="81" customWidth="1"/>
    <col min="11389" max="11389" width="5.7109375" style="81" customWidth="1"/>
    <col min="11390" max="11390" width="6.28515625" style="81" customWidth="1"/>
    <col min="11391" max="11391" width="6.5703125" style="81" customWidth="1"/>
    <col min="11392" max="11392" width="6.28515625" style="81" customWidth="1"/>
    <col min="11393" max="11394" width="5.7109375" style="81" customWidth="1"/>
    <col min="11395" max="11395" width="14.7109375" style="81" customWidth="1"/>
    <col min="11396" max="11405" width="5.7109375" style="81" customWidth="1"/>
    <col min="11406" max="11574" width="9.140625" style="81"/>
    <col min="11575" max="11575" width="13.28515625" style="81" customWidth="1"/>
    <col min="11576" max="11576" width="36" style="81" customWidth="1"/>
    <col min="11577" max="11577" width="15.85546875" style="81" customWidth="1"/>
    <col min="11578" max="11578" width="20.140625" style="81" customWidth="1"/>
    <col min="11579" max="11579" width="25.140625" style="81" customWidth="1"/>
    <col min="11580" max="11580" width="20.42578125" style="81" customWidth="1"/>
    <col min="11581" max="11581" width="10.5703125" style="81" bestFit="1" customWidth="1"/>
    <col min="11582" max="11582" width="6.5703125" style="81" bestFit="1" customWidth="1"/>
    <col min="11583" max="11583" width="12.140625" style="81" customWidth="1"/>
    <col min="11584" max="11585" width="6.5703125" style="81" bestFit="1" customWidth="1"/>
    <col min="11586" max="11586" width="19.7109375" style="81" customWidth="1"/>
    <col min="11587" max="11587" width="10.5703125" style="81" bestFit="1" customWidth="1"/>
    <col min="11588" max="11588" width="6.5703125" style="81" bestFit="1" customWidth="1"/>
    <col min="11589" max="11589" width="11.140625" style="81" customWidth="1"/>
    <col min="11590" max="11591" width="6.5703125" style="81" bestFit="1" customWidth="1"/>
    <col min="11592" max="11592" width="22.85546875" style="81" customWidth="1"/>
    <col min="11593" max="11593" width="10" style="81" customWidth="1"/>
    <col min="11594" max="11594" width="6.85546875" style="81" customWidth="1"/>
    <col min="11595" max="11595" width="13.28515625" style="81" customWidth="1"/>
    <col min="11596" max="11597" width="6.85546875" style="81" customWidth="1"/>
    <col min="11598" max="11598" width="20.140625" style="81" customWidth="1"/>
    <col min="11599" max="11599" width="8.5703125" style="81" customWidth="1"/>
    <col min="11600" max="11600" width="6.85546875" style="81" customWidth="1"/>
    <col min="11601" max="11601" width="10.7109375" style="81" customWidth="1"/>
    <col min="11602" max="11603" width="6.85546875" style="81" customWidth="1"/>
    <col min="11604" max="11604" width="20.85546875" style="81" customWidth="1"/>
    <col min="11605" max="11605" width="7.85546875" style="81" customWidth="1"/>
    <col min="11606" max="11606" width="6.85546875" style="81" customWidth="1"/>
    <col min="11607" max="11607" width="12.140625" style="81" customWidth="1"/>
    <col min="11608" max="11609" width="6.85546875" style="81" customWidth="1"/>
    <col min="11610" max="11610" width="19.42578125" style="81" customWidth="1"/>
    <col min="11611" max="11612" width="6.85546875" style="81" customWidth="1"/>
    <col min="11613" max="11613" width="10" style="81" customWidth="1"/>
    <col min="11614" max="11615" width="6.85546875" style="81" customWidth="1"/>
    <col min="11616" max="11616" width="20.42578125" style="81" customWidth="1"/>
    <col min="11617" max="11617" width="7.85546875" style="81" customWidth="1"/>
    <col min="11618" max="11618" width="6.85546875" style="81" customWidth="1"/>
    <col min="11619" max="11619" width="10" style="81" customWidth="1"/>
    <col min="11620" max="11621" width="6.85546875" style="81" customWidth="1"/>
    <col min="11622" max="11622" width="22" style="81" customWidth="1"/>
    <col min="11623" max="11624" width="6.85546875" style="81" customWidth="1"/>
    <col min="11625" max="11625" width="10.140625" style="81" customWidth="1"/>
    <col min="11626" max="11627" width="6.85546875" style="81" customWidth="1"/>
    <col min="11628" max="11628" width="21.42578125" style="81" customWidth="1"/>
    <col min="11629" max="11629" width="8" style="81" customWidth="1"/>
    <col min="11630" max="11630" width="6.85546875" style="81" customWidth="1"/>
    <col min="11631" max="11631" width="11.5703125" style="81" customWidth="1"/>
    <col min="11632" max="11633" width="6.85546875" style="81" customWidth="1"/>
    <col min="11634" max="11634" width="20" style="81" customWidth="1"/>
    <col min="11635" max="11635" width="8.28515625" style="81" customWidth="1"/>
    <col min="11636" max="11636" width="6.85546875" style="81" customWidth="1"/>
    <col min="11637" max="11637" width="10.85546875" style="81" customWidth="1"/>
    <col min="11638" max="11638" width="6.85546875" style="81" customWidth="1"/>
    <col min="11639" max="11639" width="7.85546875" style="81" customWidth="1"/>
    <col min="11640" max="11640" width="19" style="81" customWidth="1"/>
    <col min="11641" max="11641" width="4.7109375" style="81" customWidth="1"/>
    <col min="11642" max="11642" width="4.28515625" style="81" customWidth="1"/>
    <col min="11643" max="11643" width="4.42578125" style="81" customWidth="1"/>
    <col min="11644" max="11644" width="5.140625" style="81" customWidth="1"/>
    <col min="11645" max="11645" width="5.7109375" style="81" customWidth="1"/>
    <col min="11646" max="11646" width="6.28515625" style="81" customWidth="1"/>
    <col min="11647" max="11647" width="6.5703125" style="81" customWidth="1"/>
    <col min="11648" max="11648" width="6.28515625" style="81" customWidth="1"/>
    <col min="11649" max="11650" width="5.7109375" style="81" customWidth="1"/>
    <col min="11651" max="11651" width="14.7109375" style="81" customWidth="1"/>
    <col min="11652" max="11661" width="5.7109375" style="81" customWidth="1"/>
    <col min="11662" max="11830" width="9.140625" style="81"/>
    <col min="11831" max="11831" width="13.28515625" style="81" customWidth="1"/>
    <col min="11832" max="11832" width="36" style="81" customWidth="1"/>
    <col min="11833" max="11833" width="15.85546875" style="81" customWidth="1"/>
    <col min="11834" max="11834" width="20.140625" style="81" customWidth="1"/>
    <col min="11835" max="11835" width="25.140625" style="81" customWidth="1"/>
    <col min="11836" max="11836" width="20.42578125" style="81" customWidth="1"/>
    <col min="11837" max="11837" width="10.5703125" style="81" bestFit="1" customWidth="1"/>
    <col min="11838" max="11838" width="6.5703125" style="81" bestFit="1" customWidth="1"/>
    <col min="11839" max="11839" width="12.140625" style="81" customWidth="1"/>
    <col min="11840" max="11841" width="6.5703125" style="81" bestFit="1" customWidth="1"/>
    <col min="11842" max="11842" width="19.7109375" style="81" customWidth="1"/>
    <col min="11843" max="11843" width="10.5703125" style="81" bestFit="1" customWidth="1"/>
    <col min="11844" max="11844" width="6.5703125" style="81" bestFit="1" customWidth="1"/>
    <col min="11845" max="11845" width="11.140625" style="81" customWidth="1"/>
    <col min="11846" max="11847" width="6.5703125" style="81" bestFit="1" customWidth="1"/>
    <col min="11848" max="11848" width="22.85546875" style="81" customWidth="1"/>
    <col min="11849" max="11849" width="10" style="81" customWidth="1"/>
    <col min="11850" max="11850" width="6.85546875" style="81" customWidth="1"/>
    <col min="11851" max="11851" width="13.28515625" style="81" customWidth="1"/>
    <col min="11852" max="11853" width="6.85546875" style="81" customWidth="1"/>
    <col min="11854" max="11854" width="20.140625" style="81" customWidth="1"/>
    <col min="11855" max="11855" width="8.5703125" style="81" customWidth="1"/>
    <col min="11856" max="11856" width="6.85546875" style="81" customWidth="1"/>
    <col min="11857" max="11857" width="10.7109375" style="81" customWidth="1"/>
    <col min="11858" max="11859" width="6.85546875" style="81" customWidth="1"/>
    <col min="11860" max="11860" width="20.85546875" style="81" customWidth="1"/>
    <col min="11861" max="11861" width="7.85546875" style="81" customWidth="1"/>
    <col min="11862" max="11862" width="6.85546875" style="81" customWidth="1"/>
    <col min="11863" max="11863" width="12.140625" style="81" customWidth="1"/>
    <col min="11864" max="11865" width="6.85546875" style="81" customWidth="1"/>
    <col min="11866" max="11866" width="19.42578125" style="81" customWidth="1"/>
    <col min="11867" max="11868" width="6.85546875" style="81" customWidth="1"/>
    <col min="11869" max="11869" width="10" style="81" customWidth="1"/>
    <col min="11870" max="11871" width="6.85546875" style="81" customWidth="1"/>
    <col min="11872" max="11872" width="20.42578125" style="81" customWidth="1"/>
    <col min="11873" max="11873" width="7.85546875" style="81" customWidth="1"/>
    <col min="11874" max="11874" width="6.85546875" style="81" customWidth="1"/>
    <col min="11875" max="11875" width="10" style="81" customWidth="1"/>
    <col min="11876" max="11877" width="6.85546875" style="81" customWidth="1"/>
    <col min="11878" max="11878" width="22" style="81" customWidth="1"/>
    <col min="11879" max="11880" width="6.85546875" style="81" customWidth="1"/>
    <col min="11881" max="11881" width="10.140625" style="81" customWidth="1"/>
    <col min="11882" max="11883" width="6.85546875" style="81" customWidth="1"/>
    <col min="11884" max="11884" width="21.42578125" style="81" customWidth="1"/>
    <col min="11885" max="11885" width="8" style="81" customWidth="1"/>
    <col min="11886" max="11886" width="6.85546875" style="81" customWidth="1"/>
    <col min="11887" max="11887" width="11.5703125" style="81" customWidth="1"/>
    <col min="11888" max="11889" width="6.85546875" style="81" customWidth="1"/>
    <col min="11890" max="11890" width="20" style="81" customWidth="1"/>
    <col min="11891" max="11891" width="8.28515625" style="81" customWidth="1"/>
    <col min="11892" max="11892" width="6.85546875" style="81" customWidth="1"/>
    <col min="11893" max="11893" width="10.85546875" style="81" customWidth="1"/>
    <col min="11894" max="11894" width="6.85546875" style="81" customWidth="1"/>
    <col min="11895" max="11895" width="7.85546875" style="81" customWidth="1"/>
    <col min="11896" max="11896" width="19" style="81" customWidth="1"/>
    <col min="11897" max="11897" width="4.7109375" style="81" customWidth="1"/>
    <col min="11898" max="11898" width="4.28515625" style="81" customWidth="1"/>
    <col min="11899" max="11899" width="4.42578125" style="81" customWidth="1"/>
    <col min="11900" max="11900" width="5.140625" style="81" customWidth="1"/>
    <col min="11901" max="11901" width="5.7109375" style="81" customWidth="1"/>
    <col min="11902" max="11902" width="6.28515625" style="81" customWidth="1"/>
    <col min="11903" max="11903" width="6.5703125" style="81" customWidth="1"/>
    <col min="11904" max="11904" width="6.28515625" style="81" customWidth="1"/>
    <col min="11905" max="11906" width="5.7109375" style="81" customWidth="1"/>
    <col min="11907" max="11907" width="14.7109375" style="81" customWidth="1"/>
    <col min="11908" max="11917" width="5.7109375" style="81" customWidth="1"/>
    <col min="11918" max="12086" width="9.140625" style="81"/>
    <col min="12087" max="12087" width="13.28515625" style="81" customWidth="1"/>
    <col min="12088" max="12088" width="36" style="81" customWidth="1"/>
    <col min="12089" max="12089" width="15.85546875" style="81" customWidth="1"/>
    <col min="12090" max="12090" width="20.140625" style="81" customWidth="1"/>
    <col min="12091" max="12091" width="25.140625" style="81" customWidth="1"/>
    <col min="12092" max="12092" width="20.42578125" style="81" customWidth="1"/>
    <col min="12093" max="12093" width="10.5703125" style="81" bestFit="1" customWidth="1"/>
    <col min="12094" max="12094" width="6.5703125" style="81" bestFit="1" customWidth="1"/>
    <col min="12095" max="12095" width="12.140625" style="81" customWidth="1"/>
    <col min="12096" max="12097" width="6.5703125" style="81" bestFit="1" customWidth="1"/>
    <col min="12098" max="12098" width="19.7109375" style="81" customWidth="1"/>
    <col min="12099" max="12099" width="10.5703125" style="81" bestFit="1" customWidth="1"/>
    <col min="12100" max="12100" width="6.5703125" style="81" bestFit="1" customWidth="1"/>
    <col min="12101" max="12101" width="11.140625" style="81" customWidth="1"/>
    <col min="12102" max="12103" width="6.5703125" style="81" bestFit="1" customWidth="1"/>
    <col min="12104" max="12104" width="22.85546875" style="81" customWidth="1"/>
    <col min="12105" max="12105" width="10" style="81" customWidth="1"/>
    <col min="12106" max="12106" width="6.85546875" style="81" customWidth="1"/>
    <col min="12107" max="12107" width="13.28515625" style="81" customWidth="1"/>
    <col min="12108" max="12109" width="6.85546875" style="81" customWidth="1"/>
    <col min="12110" max="12110" width="20.140625" style="81" customWidth="1"/>
    <col min="12111" max="12111" width="8.5703125" style="81" customWidth="1"/>
    <col min="12112" max="12112" width="6.85546875" style="81" customWidth="1"/>
    <col min="12113" max="12113" width="10.7109375" style="81" customWidth="1"/>
    <col min="12114" max="12115" width="6.85546875" style="81" customWidth="1"/>
    <col min="12116" max="12116" width="20.85546875" style="81" customWidth="1"/>
    <col min="12117" max="12117" width="7.85546875" style="81" customWidth="1"/>
    <col min="12118" max="12118" width="6.85546875" style="81" customWidth="1"/>
    <col min="12119" max="12119" width="12.140625" style="81" customWidth="1"/>
    <col min="12120" max="12121" width="6.85546875" style="81" customWidth="1"/>
    <col min="12122" max="12122" width="19.42578125" style="81" customWidth="1"/>
    <col min="12123" max="12124" width="6.85546875" style="81" customWidth="1"/>
    <col min="12125" max="12125" width="10" style="81" customWidth="1"/>
    <col min="12126" max="12127" width="6.85546875" style="81" customWidth="1"/>
    <col min="12128" max="12128" width="20.42578125" style="81" customWidth="1"/>
    <col min="12129" max="12129" width="7.85546875" style="81" customWidth="1"/>
    <col min="12130" max="12130" width="6.85546875" style="81" customWidth="1"/>
    <col min="12131" max="12131" width="10" style="81" customWidth="1"/>
    <col min="12132" max="12133" width="6.85546875" style="81" customWidth="1"/>
    <col min="12134" max="12134" width="22" style="81" customWidth="1"/>
    <col min="12135" max="12136" width="6.85546875" style="81" customWidth="1"/>
    <col min="12137" max="12137" width="10.140625" style="81" customWidth="1"/>
    <col min="12138" max="12139" width="6.85546875" style="81" customWidth="1"/>
    <col min="12140" max="12140" width="21.42578125" style="81" customWidth="1"/>
    <col min="12141" max="12141" width="8" style="81" customWidth="1"/>
    <col min="12142" max="12142" width="6.85546875" style="81" customWidth="1"/>
    <col min="12143" max="12143" width="11.5703125" style="81" customWidth="1"/>
    <col min="12144" max="12145" width="6.85546875" style="81" customWidth="1"/>
    <col min="12146" max="12146" width="20" style="81" customWidth="1"/>
    <col min="12147" max="12147" width="8.28515625" style="81" customWidth="1"/>
    <col min="12148" max="12148" width="6.85546875" style="81" customWidth="1"/>
    <col min="12149" max="12149" width="10.85546875" style="81" customWidth="1"/>
    <col min="12150" max="12150" width="6.85546875" style="81" customWidth="1"/>
    <col min="12151" max="12151" width="7.85546875" style="81" customWidth="1"/>
    <col min="12152" max="12152" width="19" style="81" customWidth="1"/>
    <col min="12153" max="12153" width="4.7109375" style="81" customWidth="1"/>
    <col min="12154" max="12154" width="4.28515625" style="81" customWidth="1"/>
    <col min="12155" max="12155" width="4.42578125" style="81" customWidth="1"/>
    <col min="12156" max="12156" width="5.140625" style="81" customWidth="1"/>
    <col min="12157" max="12157" width="5.7109375" style="81" customWidth="1"/>
    <col min="12158" max="12158" width="6.28515625" style="81" customWidth="1"/>
    <col min="12159" max="12159" width="6.5703125" style="81" customWidth="1"/>
    <col min="12160" max="12160" width="6.28515625" style="81" customWidth="1"/>
    <col min="12161" max="12162" width="5.7109375" style="81" customWidth="1"/>
    <col min="12163" max="12163" width="14.7109375" style="81" customWidth="1"/>
    <col min="12164" max="12173" width="5.7109375" style="81" customWidth="1"/>
    <col min="12174" max="12342" width="9.140625" style="81"/>
    <col min="12343" max="12343" width="13.28515625" style="81" customWidth="1"/>
    <col min="12344" max="12344" width="36" style="81" customWidth="1"/>
    <col min="12345" max="12345" width="15.85546875" style="81" customWidth="1"/>
    <col min="12346" max="12346" width="20.140625" style="81" customWidth="1"/>
    <col min="12347" max="12347" width="25.140625" style="81" customWidth="1"/>
    <col min="12348" max="12348" width="20.42578125" style="81" customWidth="1"/>
    <col min="12349" max="12349" width="10.5703125" style="81" bestFit="1" customWidth="1"/>
    <col min="12350" max="12350" width="6.5703125" style="81" bestFit="1" customWidth="1"/>
    <col min="12351" max="12351" width="12.140625" style="81" customWidth="1"/>
    <col min="12352" max="12353" width="6.5703125" style="81" bestFit="1" customWidth="1"/>
    <col min="12354" max="12354" width="19.7109375" style="81" customWidth="1"/>
    <col min="12355" max="12355" width="10.5703125" style="81" bestFit="1" customWidth="1"/>
    <col min="12356" max="12356" width="6.5703125" style="81" bestFit="1" customWidth="1"/>
    <col min="12357" max="12357" width="11.140625" style="81" customWidth="1"/>
    <col min="12358" max="12359" width="6.5703125" style="81" bestFit="1" customWidth="1"/>
    <col min="12360" max="12360" width="22.85546875" style="81" customWidth="1"/>
    <col min="12361" max="12361" width="10" style="81" customWidth="1"/>
    <col min="12362" max="12362" width="6.85546875" style="81" customWidth="1"/>
    <col min="12363" max="12363" width="13.28515625" style="81" customWidth="1"/>
    <col min="12364" max="12365" width="6.85546875" style="81" customWidth="1"/>
    <col min="12366" max="12366" width="20.140625" style="81" customWidth="1"/>
    <col min="12367" max="12367" width="8.5703125" style="81" customWidth="1"/>
    <col min="12368" max="12368" width="6.85546875" style="81" customWidth="1"/>
    <col min="12369" max="12369" width="10.7109375" style="81" customWidth="1"/>
    <col min="12370" max="12371" width="6.85546875" style="81" customWidth="1"/>
    <col min="12372" max="12372" width="20.85546875" style="81" customWidth="1"/>
    <col min="12373" max="12373" width="7.85546875" style="81" customWidth="1"/>
    <col min="12374" max="12374" width="6.85546875" style="81" customWidth="1"/>
    <col min="12375" max="12375" width="12.140625" style="81" customWidth="1"/>
    <col min="12376" max="12377" width="6.85546875" style="81" customWidth="1"/>
    <col min="12378" max="12378" width="19.42578125" style="81" customWidth="1"/>
    <col min="12379" max="12380" width="6.85546875" style="81" customWidth="1"/>
    <col min="12381" max="12381" width="10" style="81" customWidth="1"/>
    <col min="12382" max="12383" width="6.85546875" style="81" customWidth="1"/>
    <col min="12384" max="12384" width="20.42578125" style="81" customWidth="1"/>
    <col min="12385" max="12385" width="7.85546875" style="81" customWidth="1"/>
    <col min="12386" max="12386" width="6.85546875" style="81" customWidth="1"/>
    <col min="12387" max="12387" width="10" style="81" customWidth="1"/>
    <col min="12388" max="12389" width="6.85546875" style="81" customWidth="1"/>
    <col min="12390" max="12390" width="22" style="81" customWidth="1"/>
    <col min="12391" max="12392" width="6.85546875" style="81" customWidth="1"/>
    <col min="12393" max="12393" width="10.140625" style="81" customWidth="1"/>
    <col min="12394" max="12395" width="6.85546875" style="81" customWidth="1"/>
    <col min="12396" max="12396" width="21.42578125" style="81" customWidth="1"/>
    <col min="12397" max="12397" width="8" style="81" customWidth="1"/>
    <col min="12398" max="12398" width="6.85546875" style="81" customWidth="1"/>
    <col min="12399" max="12399" width="11.5703125" style="81" customWidth="1"/>
    <col min="12400" max="12401" width="6.85546875" style="81" customWidth="1"/>
    <col min="12402" max="12402" width="20" style="81" customWidth="1"/>
    <col min="12403" max="12403" width="8.28515625" style="81" customWidth="1"/>
    <col min="12404" max="12404" width="6.85546875" style="81" customWidth="1"/>
    <col min="12405" max="12405" width="10.85546875" style="81" customWidth="1"/>
    <col min="12406" max="12406" width="6.85546875" style="81" customWidth="1"/>
    <col min="12407" max="12407" width="7.85546875" style="81" customWidth="1"/>
    <col min="12408" max="12408" width="19" style="81" customWidth="1"/>
    <col min="12409" max="12409" width="4.7109375" style="81" customWidth="1"/>
    <col min="12410" max="12410" width="4.28515625" style="81" customWidth="1"/>
    <col min="12411" max="12411" width="4.42578125" style="81" customWidth="1"/>
    <col min="12412" max="12412" width="5.140625" style="81" customWidth="1"/>
    <col min="12413" max="12413" width="5.7109375" style="81" customWidth="1"/>
    <col min="12414" max="12414" width="6.28515625" style="81" customWidth="1"/>
    <col min="12415" max="12415" width="6.5703125" style="81" customWidth="1"/>
    <col min="12416" max="12416" width="6.28515625" style="81" customWidth="1"/>
    <col min="12417" max="12418" width="5.7109375" style="81" customWidth="1"/>
    <col min="12419" max="12419" width="14.7109375" style="81" customWidth="1"/>
    <col min="12420" max="12429" width="5.7109375" style="81" customWidth="1"/>
    <col min="12430" max="12598" width="9.140625" style="81"/>
    <col min="12599" max="12599" width="13.28515625" style="81" customWidth="1"/>
    <col min="12600" max="12600" width="36" style="81" customWidth="1"/>
    <col min="12601" max="12601" width="15.85546875" style="81" customWidth="1"/>
    <col min="12602" max="12602" width="20.140625" style="81" customWidth="1"/>
    <col min="12603" max="12603" width="25.140625" style="81" customWidth="1"/>
    <col min="12604" max="12604" width="20.42578125" style="81" customWidth="1"/>
    <col min="12605" max="12605" width="10.5703125" style="81" bestFit="1" customWidth="1"/>
    <col min="12606" max="12606" width="6.5703125" style="81" bestFit="1" customWidth="1"/>
    <col min="12607" max="12607" width="12.140625" style="81" customWidth="1"/>
    <col min="12608" max="12609" width="6.5703125" style="81" bestFit="1" customWidth="1"/>
    <col min="12610" max="12610" width="19.7109375" style="81" customWidth="1"/>
    <col min="12611" max="12611" width="10.5703125" style="81" bestFit="1" customWidth="1"/>
    <col min="12612" max="12612" width="6.5703125" style="81" bestFit="1" customWidth="1"/>
    <col min="12613" max="12613" width="11.140625" style="81" customWidth="1"/>
    <col min="12614" max="12615" width="6.5703125" style="81" bestFit="1" customWidth="1"/>
    <col min="12616" max="12616" width="22.85546875" style="81" customWidth="1"/>
    <col min="12617" max="12617" width="10" style="81" customWidth="1"/>
    <col min="12618" max="12618" width="6.85546875" style="81" customWidth="1"/>
    <col min="12619" max="12619" width="13.28515625" style="81" customWidth="1"/>
    <col min="12620" max="12621" width="6.85546875" style="81" customWidth="1"/>
    <col min="12622" max="12622" width="20.140625" style="81" customWidth="1"/>
    <col min="12623" max="12623" width="8.5703125" style="81" customWidth="1"/>
    <col min="12624" max="12624" width="6.85546875" style="81" customWidth="1"/>
    <col min="12625" max="12625" width="10.7109375" style="81" customWidth="1"/>
    <col min="12626" max="12627" width="6.85546875" style="81" customWidth="1"/>
    <col min="12628" max="12628" width="20.85546875" style="81" customWidth="1"/>
    <col min="12629" max="12629" width="7.85546875" style="81" customWidth="1"/>
    <col min="12630" max="12630" width="6.85546875" style="81" customWidth="1"/>
    <col min="12631" max="12631" width="12.140625" style="81" customWidth="1"/>
    <col min="12632" max="12633" width="6.85546875" style="81" customWidth="1"/>
    <col min="12634" max="12634" width="19.42578125" style="81" customWidth="1"/>
    <col min="12635" max="12636" width="6.85546875" style="81" customWidth="1"/>
    <col min="12637" max="12637" width="10" style="81" customWidth="1"/>
    <col min="12638" max="12639" width="6.85546875" style="81" customWidth="1"/>
    <col min="12640" max="12640" width="20.42578125" style="81" customWidth="1"/>
    <col min="12641" max="12641" width="7.85546875" style="81" customWidth="1"/>
    <col min="12642" max="12642" width="6.85546875" style="81" customWidth="1"/>
    <col min="12643" max="12643" width="10" style="81" customWidth="1"/>
    <col min="12644" max="12645" width="6.85546875" style="81" customWidth="1"/>
    <col min="12646" max="12646" width="22" style="81" customWidth="1"/>
    <col min="12647" max="12648" width="6.85546875" style="81" customWidth="1"/>
    <col min="12649" max="12649" width="10.140625" style="81" customWidth="1"/>
    <col min="12650" max="12651" width="6.85546875" style="81" customWidth="1"/>
    <col min="12652" max="12652" width="21.42578125" style="81" customWidth="1"/>
    <col min="12653" max="12653" width="8" style="81" customWidth="1"/>
    <col min="12654" max="12654" width="6.85546875" style="81" customWidth="1"/>
    <col min="12655" max="12655" width="11.5703125" style="81" customWidth="1"/>
    <col min="12656" max="12657" width="6.85546875" style="81" customWidth="1"/>
    <col min="12658" max="12658" width="20" style="81" customWidth="1"/>
    <col min="12659" max="12659" width="8.28515625" style="81" customWidth="1"/>
    <col min="12660" max="12660" width="6.85546875" style="81" customWidth="1"/>
    <col min="12661" max="12661" width="10.85546875" style="81" customWidth="1"/>
    <col min="12662" max="12662" width="6.85546875" style="81" customWidth="1"/>
    <col min="12663" max="12663" width="7.85546875" style="81" customWidth="1"/>
    <col min="12664" max="12664" width="19" style="81" customWidth="1"/>
    <col min="12665" max="12665" width="4.7109375" style="81" customWidth="1"/>
    <col min="12666" max="12666" width="4.28515625" style="81" customWidth="1"/>
    <col min="12667" max="12667" width="4.42578125" style="81" customWidth="1"/>
    <col min="12668" max="12668" width="5.140625" style="81" customWidth="1"/>
    <col min="12669" max="12669" width="5.7109375" style="81" customWidth="1"/>
    <col min="12670" max="12670" width="6.28515625" style="81" customWidth="1"/>
    <col min="12671" max="12671" width="6.5703125" style="81" customWidth="1"/>
    <col min="12672" max="12672" width="6.28515625" style="81" customWidth="1"/>
    <col min="12673" max="12674" width="5.7109375" style="81" customWidth="1"/>
    <col min="12675" max="12675" width="14.7109375" style="81" customWidth="1"/>
    <col min="12676" max="12685" width="5.7109375" style="81" customWidth="1"/>
    <col min="12686" max="12854" width="9.140625" style="81"/>
    <col min="12855" max="12855" width="13.28515625" style="81" customWidth="1"/>
    <col min="12856" max="12856" width="36" style="81" customWidth="1"/>
    <col min="12857" max="12857" width="15.85546875" style="81" customWidth="1"/>
    <col min="12858" max="12858" width="20.140625" style="81" customWidth="1"/>
    <col min="12859" max="12859" width="25.140625" style="81" customWidth="1"/>
    <col min="12860" max="12860" width="20.42578125" style="81" customWidth="1"/>
    <col min="12861" max="12861" width="10.5703125" style="81" bestFit="1" customWidth="1"/>
    <col min="12862" max="12862" width="6.5703125" style="81" bestFit="1" customWidth="1"/>
    <col min="12863" max="12863" width="12.140625" style="81" customWidth="1"/>
    <col min="12864" max="12865" width="6.5703125" style="81" bestFit="1" customWidth="1"/>
    <col min="12866" max="12866" width="19.7109375" style="81" customWidth="1"/>
    <col min="12867" max="12867" width="10.5703125" style="81" bestFit="1" customWidth="1"/>
    <col min="12868" max="12868" width="6.5703125" style="81" bestFit="1" customWidth="1"/>
    <col min="12869" max="12869" width="11.140625" style="81" customWidth="1"/>
    <col min="12870" max="12871" width="6.5703125" style="81" bestFit="1" customWidth="1"/>
    <col min="12872" max="12872" width="22.85546875" style="81" customWidth="1"/>
    <col min="12873" max="12873" width="10" style="81" customWidth="1"/>
    <col min="12874" max="12874" width="6.85546875" style="81" customWidth="1"/>
    <col min="12875" max="12875" width="13.28515625" style="81" customWidth="1"/>
    <col min="12876" max="12877" width="6.85546875" style="81" customWidth="1"/>
    <col min="12878" max="12878" width="20.140625" style="81" customWidth="1"/>
    <col min="12879" max="12879" width="8.5703125" style="81" customWidth="1"/>
    <col min="12880" max="12880" width="6.85546875" style="81" customWidth="1"/>
    <col min="12881" max="12881" width="10.7109375" style="81" customWidth="1"/>
    <col min="12882" max="12883" width="6.85546875" style="81" customWidth="1"/>
    <col min="12884" max="12884" width="20.85546875" style="81" customWidth="1"/>
    <col min="12885" max="12885" width="7.85546875" style="81" customWidth="1"/>
    <col min="12886" max="12886" width="6.85546875" style="81" customWidth="1"/>
    <col min="12887" max="12887" width="12.140625" style="81" customWidth="1"/>
    <col min="12888" max="12889" width="6.85546875" style="81" customWidth="1"/>
    <col min="12890" max="12890" width="19.42578125" style="81" customWidth="1"/>
    <col min="12891" max="12892" width="6.85546875" style="81" customWidth="1"/>
    <col min="12893" max="12893" width="10" style="81" customWidth="1"/>
    <col min="12894" max="12895" width="6.85546875" style="81" customWidth="1"/>
    <col min="12896" max="12896" width="20.42578125" style="81" customWidth="1"/>
    <col min="12897" max="12897" width="7.85546875" style="81" customWidth="1"/>
    <col min="12898" max="12898" width="6.85546875" style="81" customWidth="1"/>
    <col min="12899" max="12899" width="10" style="81" customWidth="1"/>
    <col min="12900" max="12901" width="6.85546875" style="81" customWidth="1"/>
    <col min="12902" max="12902" width="22" style="81" customWidth="1"/>
    <col min="12903" max="12904" width="6.85546875" style="81" customWidth="1"/>
    <col min="12905" max="12905" width="10.140625" style="81" customWidth="1"/>
    <col min="12906" max="12907" width="6.85546875" style="81" customWidth="1"/>
    <col min="12908" max="12908" width="21.42578125" style="81" customWidth="1"/>
    <col min="12909" max="12909" width="8" style="81" customWidth="1"/>
    <col min="12910" max="12910" width="6.85546875" style="81" customWidth="1"/>
    <col min="12911" max="12911" width="11.5703125" style="81" customWidth="1"/>
    <col min="12912" max="12913" width="6.85546875" style="81" customWidth="1"/>
    <col min="12914" max="12914" width="20" style="81" customWidth="1"/>
    <col min="12915" max="12915" width="8.28515625" style="81" customWidth="1"/>
    <col min="12916" max="12916" width="6.85546875" style="81" customWidth="1"/>
    <col min="12917" max="12917" width="10.85546875" style="81" customWidth="1"/>
    <col min="12918" max="12918" width="6.85546875" style="81" customWidth="1"/>
    <col min="12919" max="12919" width="7.85546875" style="81" customWidth="1"/>
    <col min="12920" max="12920" width="19" style="81" customWidth="1"/>
    <col min="12921" max="12921" width="4.7109375" style="81" customWidth="1"/>
    <col min="12922" max="12922" width="4.28515625" style="81" customWidth="1"/>
    <col min="12923" max="12923" width="4.42578125" style="81" customWidth="1"/>
    <col min="12924" max="12924" width="5.140625" style="81" customWidth="1"/>
    <col min="12925" max="12925" width="5.7109375" style="81" customWidth="1"/>
    <col min="12926" max="12926" width="6.28515625" style="81" customWidth="1"/>
    <col min="12927" max="12927" width="6.5703125" style="81" customWidth="1"/>
    <col min="12928" max="12928" width="6.28515625" style="81" customWidth="1"/>
    <col min="12929" max="12930" width="5.7109375" style="81" customWidth="1"/>
    <col min="12931" max="12931" width="14.7109375" style="81" customWidth="1"/>
    <col min="12932" max="12941" width="5.7109375" style="81" customWidth="1"/>
    <col min="12942" max="13110" width="9.140625" style="81"/>
    <col min="13111" max="13111" width="13.28515625" style="81" customWidth="1"/>
    <col min="13112" max="13112" width="36" style="81" customWidth="1"/>
    <col min="13113" max="13113" width="15.85546875" style="81" customWidth="1"/>
    <col min="13114" max="13114" width="20.140625" style="81" customWidth="1"/>
    <col min="13115" max="13115" width="25.140625" style="81" customWidth="1"/>
    <col min="13116" max="13116" width="20.42578125" style="81" customWidth="1"/>
    <col min="13117" max="13117" width="10.5703125" style="81" bestFit="1" customWidth="1"/>
    <col min="13118" max="13118" width="6.5703125" style="81" bestFit="1" customWidth="1"/>
    <col min="13119" max="13119" width="12.140625" style="81" customWidth="1"/>
    <col min="13120" max="13121" width="6.5703125" style="81" bestFit="1" customWidth="1"/>
    <col min="13122" max="13122" width="19.7109375" style="81" customWidth="1"/>
    <col min="13123" max="13123" width="10.5703125" style="81" bestFit="1" customWidth="1"/>
    <col min="13124" max="13124" width="6.5703125" style="81" bestFit="1" customWidth="1"/>
    <col min="13125" max="13125" width="11.140625" style="81" customWidth="1"/>
    <col min="13126" max="13127" width="6.5703125" style="81" bestFit="1" customWidth="1"/>
    <col min="13128" max="13128" width="22.85546875" style="81" customWidth="1"/>
    <col min="13129" max="13129" width="10" style="81" customWidth="1"/>
    <col min="13130" max="13130" width="6.85546875" style="81" customWidth="1"/>
    <col min="13131" max="13131" width="13.28515625" style="81" customWidth="1"/>
    <col min="13132" max="13133" width="6.85546875" style="81" customWidth="1"/>
    <col min="13134" max="13134" width="20.140625" style="81" customWidth="1"/>
    <col min="13135" max="13135" width="8.5703125" style="81" customWidth="1"/>
    <col min="13136" max="13136" width="6.85546875" style="81" customWidth="1"/>
    <col min="13137" max="13137" width="10.7109375" style="81" customWidth="1"/>
    <col min="13138" max="13139" width="6.85546875" style="81" customWidth="1"/>
    <col min="13140" max="13140" width="20.85546875" style="81" customWidth="1"/>
    <col min="13141" max="13141" width="7.85546875" style="81" customWidth="1"/>
    <col min="13142" max="13142" width="6.85546875" style="81" customWidth="1"/>
    <col min="13143" max="13143" width="12.140625" style="81" customWidth="1"/>
    <col min="13144" max="13145" width="6.85546875" style="81" customWidth="1"/>
    <col min="13146" max="13146" width="19.42578125" style="81" customWidth="1"/>
    <col min="13147" max="13148" width="6.85546875" style="81" customWidth="1"/>
    <col min="13149" max="13149" width="10" style="81" customWidth="1"/>
    <col min="13150" max="13151" width="6.85546875" style="81" customWidth="1"/>
    <col min="13152" max="13152" width="20.42578125" style="81" customWidth="1"/>
    <col min="13153" max="13153" width="7.85546875" style="81" customWidth="1"/>
    <col min="13154" max="13154" width="6.85546875" style="81" customWidth="1"/>
    <col min="13155" max="13155" width="10" style="81" customWidth="1"/>
    <col min="13156" max="13157" width="6.85546875" style="81" customWidth="1"/>
    <col min="13158" max="13158" width="22" style="81" customWidth="1"/>
    <col min="13159" max="13160" width="6.85546875" style="81" customWidth="1"/>
    <col min="13161" max="13161" width="10.140625" style="81" customWidth="1"/>
    <col min="13162" max="13163" width="6.85546875" style="81" customWidth="1"/>
    <col min="13164" max="13164" width="21.42578125" style="81" customWidth="1"/>
    <col min="13165" max="13165" width="8" style="81" customWidth="1"/>
    <col min="13166" max="13166" width="6.85546875" style="81" customWidth="1"/>
    <col min="13167" max="13167" width="11.5703125" style="81" customWidth="1"/>
    <col min="13168" max="13169" width="6.85546875" style="81" customWidth="1"/>
    <col min="13170" max="13170" width="20" style="81" customWidth="1"/>
    <col min="13171" max="13171" width="8.28515625" style="81" customWidth="1"/>
    <col min="13172" max="13172" width="6.85546875" style="81" customWidth="1"/>
    <col min="13173" max="13173" width="10.85546875" style="81" customWidth="1"/>
    <col min="13174" max="13174" width="6.85546875" style="81" customWidth="1"/>
    <col min="13175" max="13175" width="7.85546875" style="81" customWidth="1"/>
    <col min="13176" max="13176" width="19" style="81" customWidth="1"/>
    <col min="13177" max="13177" width="4.7109375" style="81" customWidth="1"/>
    <col min="13178" max="13178" width="4.28515625" style="81" customWidth="1"/>
    <col min="13179" max="13179" width="4.42578125" style="81" customWidth="1"/>
    <col min="13180" max="13180" width="5.140625" style="81" customWidth="1"/>
    <col min="13181" max="13181" width="5.7109375" style="81" customWidth="1"/>
    <col min="13182" max="13182" width="6.28515625" style="81" customWidth="1"/>
    <col min="13183" max="13183" width="6.5703125" style="81" customWidth="1"/>
    <col min="13184" max="13184" width="6.28515625" style="81" customWidth="1"/>
    <col min="13185" max="13186" width="5.7109375" style="81" customWidth="1"/>
    <col min="13187" max="13187" width="14.7109375" style="81" customWidth="1"/>
    <col min="13188" max="13197" width="5.7109375" style="81" customWidth="1"/>
    <col min="13198" max="13366" width="9.140625" style="81"/>
    <col min="13367" max="13367" width="13.28515625" style="81" customWidth="1"/>
    <col min="13368" max="13368" width="36" style="81" customWidth="1"/>
    <col min="13369" max="13369" width="15.85546875" style="81" customWidth="1"/>
    <col min="13370" max="13370" width="20.140625" style="81" customWidth="1"/>
    <col min="13371" max="13371" width="25.140625" style="81" customWidth="1"/>
    <col min="13372" max="13372" width="20.42578125" style="81" customWidth="1"/>
    <col min="13373" max="13373" width="10.5703125" style="81" bestFit="1" customWidth="1"/>
    <col min="13374" max="13374" width="6.5703125" style="81" bestFit="1" customWidth="1"/>
    <col min="13375" max="13375" width="12.140625" style="81" customWidth="1"/>
    <col min="13376" max="13377" width="6.5703125" style="81" bestFit="1" customWidth="1"/>
    <col min="13378" max="13378" width="19.7109375" style="81" customWidth="1"/>
    <col min="13379" max="13379" width="10.5703125" style="81" bestFit="1" customWidth="1"/>
    <col min="13380" max="13380" width="6.5703125" style="81" bestFit="1" customWidth="1"/>
    <col min="13381" max="13381" width="11.140625" style="81" customWidth="1"/>
    <col min="13382" max="13383" width="6.5703125" style="81" bestFit="1" customWidth="1"/>
    <col min="13384" max="13384" width="22.85546875" style="81" customWidth="1"/>
    <col min="13385" max="13385" width="10" style="81" customWidth="1"/>
    <col min="13386" max="13386" width="6.85546875" style="81" customWidth="1"/>
    <col min="13387" max="13387" width="13.28515625" style="81" customWidth="1"/>
    <col min="13388" max="13389" width="6.85546875" style="81" customWidth="1"/>
    <col min="13390" max="13390" width="20.140625" style="81" customWidth="1"/>
    <col min="13391" max="13391" width="8.5703125" style="81" customWidth="1"/>
    <col min="13392" max="13392" width="6.85546875" style="81" customWidth="1"/>
    <col min="13393" max="13393" width="10.7109375" style="81" customWidth="1"/>
    <col min="13394" max="13395" width="6.85546875" style="81" customWidth="1"/>
    <col min="13396" max="13396" width="20.85546875" style="81" customWidth="1"/>
    <col min="13397" max="13397" width="7.85546875" style="81" customWidth="1"/>
    <col min="13398" max="13398" width="6.85546875" style="81" customWidth="1"/>
    <col min="13399" max="13399" width="12.140625" style="81" customWidth="1"/>
    <col min="13400" max="13401" width="6.85546875" style="81" customWidth="1"/>
    <col min="13402" max="13402" width="19.42578125" style="81" customWidth="1"/>
    <col min="13403" max="13404" width="6.85546875" style="81" customWidth="1"/>
    <col min="13405" max="13405" width="10" style="81" customWidth="1"/>
    <col min="13406" max="13407" width="6.85546875" style="81" customWidth="1"/>
    <col min="13408" max="13408" width="20.42578125" style="81" customWidth="1"/>
    <col min="13409" max="13409" width="7.85546875" style="81" customWidth="1"/>
    <col min="13410" max="13410" width="6.85546875" style="81" customWidth="1"/>
    <col min="13411" max="13411" width="10" style="81" customWidth="1"/>
    <col min="13412" max="13413" width="6.85546875" style="81" customWidth="1"/>
    <col min="13414" max="13414" width="22" style="81" customWidth="1"/>
    <col min="13415" max="13416" width="6.85546875" style="81" customWidth="1"/>
    <col min="13417" max="13417" width="10.140625" style="81" customWidth="1"/>
    <col min="13418" max="13419" width="6.85546875" style="81" customWidth="1"/>
    <col min="13420" max="13420" width="21.42578125" style="81" customWidth="1"/>
    <col min="13421" max="13421" width="8" style="81" customWidth="1"/>
    <col min="13422" max="13422" width="6.85546875" style="81" customWidth="1"/>
    <col min="13423" max="13423" width="11.5703125" style="81" customWidth="1"/>
    <col min="13424" max="13425" width="6.85546875" style="81" customWidth="1"/>
    <col min="13426" max="13426" width="20" style="81" customWidth="1"/>
    <col min="13427" max="13427" width="8.28515625" style="81" customWidth="1"/>
    <col min="13428" max="13428" width="6.85546875" style="81" customWidth="1"/>
    <col min="13429" max="13429" width="10.85546875" style="81" customWidth="1"/>
    <col min="13430" max="13430" width="6.85546875" style="81" customWidth="1"/>
    <col min="13431" max="13431" width="7.85546875" style="81" customWidth="1"/>
    <col min="13432" max="13432" width="19" style="81" customWidth="1"/>
    <col min="13433" max="13433" width="4.7109375" style="81" customWidth="1"/>
    <col min="13434" max="13434" width="4.28515625" style="81" customWidth="1"/>
    <col min="13435" max="13435" width="4.42578125" style="81" customWidth="1"/>
    <col min="13436" max="13436" width="5.140625" style="81" customWidth="1"/>
    <col min="13437" max="13437" width="5.7109375" style="81" customWidth="1"/>
    <col min="13438" max="13438" width="6.28515625" style="81" customWidth="1"/>
    <col min="13439" max="13439" width="6.5703125" style="81" customWidth="1"/>
    <col min="13440" max="13440" width="6.28515625" style="81" customWidth="1"/>
    <col min="13441" max="13442" width="5.7109375" style="81" customWidth="1"/>
    <col min="13443" max="13443" width="14.7109375" style="81" customWidth="1"/>
    <col min="13444" max="13453" width="5.7109375" style="81" customWidth="1"/>
    <col min="13454" max="13622" width="9.140625" style="81"/>
    <col min="13623" max="13623" width="13.28515625" style="81" customWidth="1"/>
    <col min="13624" max="13624" width="36" style="81" customWidth="1"/>
    <col min="13625" max="13625" width="15.85546875" style="81" customWidth="1"/>
    <col min="13626" max="13626" width="20.140625" style="81" customWidth="1"/>
    <col min="13627" max="13627" width="25.140625" style="81" customWidth="1"/>
    <col min="13628" max="13628" width="20.42578125" style="81" customWidth="1"/>
    <col min="13629" max="13629" width="10.5703125" style="81" bestFit="1" customWidth="1"/>
    <col min="13630" max="13630" width="6.5703125" style="81" bestFit="1" customWidth="1"/>
    <col min="13631" max="13631" width="12.140625" style="81" customWidth="1"/>
    <col min="13632" max="13633" width="6.5703125" style="81" bestFit="1" customWidth="1"/>
    <col min="13634" max="13634" width="19.7109375" style="81" customWidth="1"/>
    <col min="13635" max="13635" width="10.5703125" style="81" bestFit="1" customWidth="1"/>
    <col min="13636" max="13636" width="6.5703125" style="81" bestFit="1" customWidth="1"/>
    <col min="13637" max="13637" width="11.140625" style="81" customWidth="1"/>
    <col min="13638" max="13639" width="6.5703125" style="81" bestFit="1" customWidth="1"/>
    <col min="13640" max="13640" width="22.85546875" style="81" customWidth="1"/>
    <col min="13641" max="13641" width="10" style="81" customWidth="1"/>
    <col min="13642" max="13642" width="6.85546875" style="81" customWidth="1"/>
    <col min="13643" max="13643" width="13.28515625" style="81" customWidth="1"/>
    <col min="13644" max="13645" width="6.85546875" style="81" customWidth="1"/>
    <col min="13646" max="13646" width="20.140625" style="81" customWidth="1"/>
    <col min="13647" max="13647" width="8.5703125" style="81" customWidth="1"/>
    <col min="13648" max="13648" width="6.85546875" style="81" customWidth="1"/>
    <col min="13649" max="13649" width="10.7109375" style="81" customWidth="1"/>
    <col min="13650" max="13651" width="6.85546875" style="81" customWidth="1"/>
    <col min="13652" max="13652" width="20.85546875" style="81" customWidth="1"/>
    <col min="13653" max="13653" width="7.85546875" style="81" customWidth="1"/>
    <col min="13654" max="13654" width="6.85546875" style="81" customWidth="1"/>
    <col min="13655" max="13655" width="12.140625" style="81" customWidth="1"/>
    <col min="13656" max="13657" width="6.85546875" style="81" customWidth="1"/>
    <col min="13658" max="13658" width="19.42578125" style="81" customWidth="1"/>
    <col min="13659" max="13660" width="6.85546875" style="81" customWidth="1"/>
    <col min="13661" max="13661" width="10" style="81" customWidth="1"/>
    <col min="13662" max="13663" width="6.85546875" style="81" customWidth="1"/>
    <col min="13664" max="13664" width="20.42578125" style="81" customWidth="1"/>
    <col min="13665" max="13665" width="7.85546875" style="81" customWidth="1"/>
    <col min="13666" max="13666" width="6.85546875" style="81" customWidth="1"/>
    <col min="13667" max="13667" width="10" style="81" customWidth="1"/>
    <col min="13668" max="13669" width="6.85546875" style="81" customWidth="1"/>
    <col min="13670" max="13670" width="22" style="81" customWidth="1"/>
    <col min="13671" max="13672" width="6.85546875" style="81" customWidth="1"/>
    <col min="13673" max="13673" width="10.140625" style="81" customWidth="1"/>
    <col min="13674" max="13675" width="6.85546875" style="81" customWidth="1"/>
    <col min="13676" max="13676" width="21.42578125" style="81" customWidth="1"/>
    <col min="13677" max="13677" width="8" style="81" customWidth="1"/>
    <col min="13678" max="13678" width="6.85546875" style="81" customWidth="1"/>
    <col min="13679" max="13679" width="11.5703125" style="81" customWidth="1"/>
    <col min="13680" max="13681" width="6.85546875" style="81" customWidth="1"/>
    <col min="13682" max="13682" width="20" style="81" customWidth="1"/>
    <col min="13683" max="13683" width="8.28515625" style="81" customWidth="1"/>
    <col min="13684" max="13684" width="6.85546875" style="81" customWidth="1"/>
    <col min="13685" max="13685" width="10.85546875" style="81" customWidth="1"/>
    <col min="13686" max="13686" width="6.85546875" style="81" customWidth="1"/>
    <col min="13687" max="13687" width="7.85546875" style="81" customWidth="1"/>
    <col min="13688" max="13688" width="19" style="81" customWidth="1"/>
    <col min="13689" max="13689" width="4.7109375" style="81" customWidth="1"/>
    <col min="13690" max="13690" width="4.28515625" style="81" customWidth="1"/>
    <col min="13691" max="13691" width="4.42578125" style="81" customWidth="1"/>
    <col min="13692" max="13692" width="5.140625" style="81" customWidth="1"/>
    <col min="13693" max="13693" width="5.7109375" style="81" customWidth="1"/>
    <col min="13694" max="13694" width="6.28515625" style="81" customWidth="1"/>
    <col min="13695" max="13695" width="6.5703125" style="81" customWidth="1"/>
    <col min="13696" max="13696" width="6.28515625" style="81" customWidth="1"/>
    <col min="13697" max="13698" width="5.7109375" style="81" customWidth="1"/>
    <col min="13699" max="13699" width="14.7109375" style="81" customWidth="1"/>
    <col min="13700" max="13709" width="5.7109375" style="81" customWidth="1"/>
    <col min="13710" max="13878" width="9.140625" style="81"/>
    <col min="13879" max="13879" width="13.28515625" style="81" customWidth="1"/>
    <col min="13880" max="13880" width="36" style="81" customWidth="1"/>
    <col min="13881" max="13881" width="15.85546875" style="81" customWidth="1"/>
    <col min="13882" max="13882" width="20.140625" style="81" customWidth="1"/>
    <col min="13883" max="13883" width="25.140625" style="81" customWidth="1"/>
    <col min="13884" max="13884" width="20.42578125" style="81" customWidth="1"/>
    <col min="13885" max="13885" width="10.5703125" style="81" bestFit="1" customWidth="1"/>
    <col min="13886" max="13886" width="6.5703125" style="81" bestFit="1" customWidth="1"/>
    <col min="13887" max="13887" width="12.140625" style="81" customWidth="1"/>
    <col min="13888" max="13889" width="6.5703125" style="81" bestFit="1" customWidth="1"/>
    <col min="13890" max="13890" width="19.7109375" style="81" customWidth="1"/>
    <col min="13891" max="13891" width="10.5703125" style="81" bestFit="1" customWidth="1"/>
    <col min="13892" max="13892" width="6.5703125" style="81" bestFit="1" customWidth="1"/>
    <col min="13893" max="13893" width="11.140625" style="81" customWidth="1"/>
    <col min="13894" max="13895" width="6.5703125" style="81" bestFit="1" customWidth="1"/>
    <col min="13896" max="13896" width="22.85546875" style="81" customWidth="1"/>
    <col min="13897" max="13897" width="10" style="81" customWidth="1"/>
    <col min="13898" max="13898" width="6.85546875" style="81" customWidth="1"/>
    <col min="13899" max="13899" width="13.28515625" style="81" customWidth="1"/>
    <col min="13900" max="13901" width="6.85546875" style="81" customWidth="1"/>
    <col min="13902" max="13902" width="20.140625" style="81" customWidth="1"/>
    <col min="13903" max="13903" width="8.5703125" style="81" customWidth="1"/>
    <col min="13904" max="13904" width="6.85546875" style="81" customWidth="1"/>
    <col min="13905" max="13905" width="10.7109375" style="81" customWidth="1"/>
    <col min="13906" max="13907" width="6.85546875" style="81" customWidth="1"/>
    <col min="13908" max="13908" width="20.85546875" style="81" customWidth="1"/>
    <col min="13909" max="13909" width="7.85546875" style="81" customWidth="1"/>
    <col min="13910" max="13910" width="6.85546875" style="81" customWidth="1"/>
    <col min="13911" max="13911" width="12.140625" style="81" customWidth="1"/>
    <col min="13912" max="13913" width="6.85546875" style="81" customWidth="1"/>
    <col min="13914" max="13914" width="19.42578125" style="81" customWidth="1"/>
    <col min="13915" max="13916" width="6.85546875" style="81" customWidth="1"/>
    <col min="13917" max="13917" width="10" style="81" customWidth="1"/>
    <col min="13918" max="13919" width="6.85546875" style="81" customWidth="1"/>
    <col min="13920" max="13920" width="20.42578125" style="81" customWidth="1"/>
    <col min="13921" max="13921" width="7.85546875" style="81" customWidth="1"/>
    <col min="13922" max="13922" width="6.85546875" style="81" customWidth="1"/>
    <col min="13923" max="13923" width="10" style="81" customWidth="1"/>
    <col min="13924" max="13925" width="6.85546875" style="81" customWidth="1"/>
    <col min="13926" max="13926" width="22" style="81" customWidth="1"/>
    <col min="13927" max="13928" width="6.85546875" style="81" customWidth="1"/>
    <col min="13929" max="13929" width="10.140625" style="81" customWidth="1"/>
    <col min="13930" max="13931" width="6.85546875" style="81" customWidth="1"/>
    <col min="13932" max="13932" width="21.42578125" style="81" customWidth="1"/>
    <col min="13933" max="13933" width="8" style="81" customWidth="1"/>
    <col min="13934" max="13934" width="6.85546875" style="81" customWidth="1"/>
    <col min="13935" max="13935" width="11.5703125" style="81" customWidth="1"/>
    <col min="13936" max="13937" width="6.85546875" style="81" customWidth="1"/>
    <col min="13938" max="13938" width="20" style="81" customWidth="1"/>
    <col min="13939" max="13939" width="8.28515625" style="81" customWidth="1"/>
    <col min="13940" max="13940" width="6.85546875" style="81" customWidth="1"/>
    <col min="13941" max="13941" width="10.85546875" style="81" customWidth="1"/>
    <col min="13942" max="13942" width="6.85546875" style="81" customWidth="1"/>
    <col min="13943" max="13943" width="7.85546875" style="81" customWidth="1"/>
    <col min="13944" max="13944" width="19" style="81" customWidth="1"/>
    <col min="13945" max="13945" width="4.7109375" style="81" customWidth="1"/>
    <col min="13946" max="13946" width="4.28515625" style="81" customWidth="1"/>
    <col min="13947" max="13947" width="4.42578125" style="81" customWidth="1"/>
    <col min="13948" max="13948" width="5.140625" style="81" customWidth="1"/>
    <col min="13949" max="13949" width="5.7109375" style="81" customWidth="1"/>
    <col min="13950" max="13950" width="6.28515625" style="81" customWidth="1"/>
    <col min="13951" max="13951" width="6.5703125" style="81" customWidth="1"/>
    <col min="13952" max="13952" width="6.28515625" style="81" customWidth="1"/>
    <col min="13953" max="13954" width="5.7109375" style="81" customWidth="1"/>
    <col min="13955" max="13955" width="14.7109375" style="81" customWidth="1"/>
    <col min="13956" max="13965" width="5.7109375" style="81" customWidth="1"/>
    <col min="13966" max="14134" width="9.140625" style="81"/>
    <col min="14135" max="14135" width="13.28515625" style="81" customWidth="1"/>
    <col min="14136" max="14136" width="36" style="81" customWidth="1"/>
    <col min="14137" max="14137" width="15.85546875" style="81" customWidth="1"/>
    <col min="14138" max="14138" width="20.140625" style="81" customWidth="1"/>
    <col min="14139" max="14139" width="25.140625" style="81" customWidth="1"/>
    <col min="14140" max="14140" width="20.42578125" style="81" customWidth="1"/>
    <col min="14141" max="14141" width="10.5703125" style="81" bestFit="1" customWidth="1"/>
    <col min="14142" max="14142" width="6.5703125" style="81" bestFit="1" customWidth="1"/>
    <col min="14143" max="14143" width="12.140625" style="81" customWidth="1"/>
    <col min="14144" max="14145" width="6.5703125" style="81" bestFit="1" customWidth="1"/>
    <col min="14146" max="14146" width="19.7109375" style="81" customWidth="1"/>
    <col min="14147" max="14147" width="10.5703125" style="81" bestFit="1" customWidth="1"/>
    <col min="14148" max="14148" width="6.5703125" style="81" bestFit="1" customWidth="1"/>
    <col min="14149" max="14149" width="11.140625" style="81" customWidth="1"/>
    <col min="14150" max="14151" width="6.5703125" style="81" bestFit="1" customWidth="1"/>
    <col min="14152" max="14152" width="22.85546875" style="81" customWidth="1"/>
    <col min="14153" max="14153" width="10" style="81" customWidth="1"/>
    <col min="14154" max="14154" width="6.85546875" style="81" customWidth="1"/>
    <col min="14155" max="14155" width="13.28515625" style="81" customWidth="1"/>
    <col min="14156" max="14157" width="6.85546875" style="81" customWidth="1"/>
    <col min="14158" max="14158" width="20.140625" style="81" customWidth="1"/>
    <col min="14159" max="14159" width="8.5703125" style="81" customWidth="1"/>
    <col min="14160" max="14160" width="6.85546875" style="81" customWidth="1"/>
    <col min="14161" max="14161" width="10.7109375" style="81" customWidth="1"/>
    <col min="14162" max="14163" width="6.85546875" style="81" customWidth="1"/>
    <col min="14164" max="14164" width="20.85546875" style="81" customWidth="1"/>
    <col min="14165" max="14165" width="7.85546875" style="81" customWidth="1"/>
    <col min="14166" max="14166" width="6.85546875" style="81" customWidth="1"/>
    <col min="14167" max="14167" width="12.140625" style="81" customWidth="1"/>
    <col min="14168" max="14169" width="6.85546875" style="81" customWidth="1"/>
    <col min="14170" max="14170" width="19.42578125" style="81" customWidth="1"/>
    <col min="14171" max="14172" width="6.85546875" style="81" customWidth="1"/>
    <col min="14173" max="14173" width="10" style="81" customWidth="1"/>
    <col min="14174" max="14175" width="6.85546875" style="81" customWidth="1"/>
    <col min="14176" max="14176" width="20.42578125" style="81" customWidth="1"/>
    <col min="14177" max="14177" width="7.85546875" style="81" customWidth="1"/>
    <col min="14178" max="14178" width="6.85546875" style="81" customWidth="1"/>
    <col min="14179" max="14179" width="10" style="81" customWidth="1"/>
    <col min="14180" max="14181" width="6.85546875" style="81" customWidth="1"/>
    <col min="14182" max="14182" width="22" style="81" customWidth="1"/>
    <col min="14183" max="14184" width="6.85546875" style="81" customWidth="1"/>
    <col min="14185" max="14185" width="10.140625" style="81" customWidth="1"/>
    <col min="14186" max="14187" width="6.85546875" style="81" customWidth="1"/>
    <col min="14188" max="14188" width="21.42578125" style="81" customWidth="1"/>
    <col min="14189" max="14189" width="8" style="81" customWidth="1"/>
    <col min="14190" max="14190" width="6.85546875" style="81" customWidth="1"/>
    <col min="14191" max="14191" width="11.5703125" style="81" customWidth="1"/>
    <col min="14192" max="14193" width="6.85546875" style="81" customWidth="1"/>
    <col min="14194" max="14194" width="20" style="81" customWidth="1"/>
    <col min="14195" max="14195" width="8.28515625" style="81" customWidth="1"/>
    <col min="14196" max="14196" width="6.85546875" style="81" customWidth="1"/>
    <col min="14197" max="14197" width="10.85546875" style="81" customWidth="1"/>
    <col min="14198" max="14198" width="6.85546875" style="81" customWidth="1"/>
    <col min="14199" max="14199" width="7.85546875" style="81" customWidth="1"/>
    <col min="14200" max="14200" width="19" style="81" customWidth="1"/>
    <col min="14201" max="14201" width="4.7109375" style="81" customWidth="1"/>
    <col min="14202" max="14202" width="4.28515625" style="81" customWidth="1"/>
    <col min="14203" max="14203" width="4.42578125" style="81" customWidth="1"/>
    <col min="14204" max="14204" width="5.140625" style="81" customWidth="1"/>
    <col min="14205" max="14205" width="5.7109375" style="81" customWidth="1"/>
    <col min="14206" max="14206" width="6.28515625" style="81" customWidth="1"/>
    <col min="14207" max="14207" width="6.5703125" style="81" customWidth="1"/>
    <col min="14208" max="14208" width="6.28515625" style="81" customWidth="1"/>
    <col min="14209" max="14210" width="5.7109375" style="81" customWidth="1"/>
    <col min="14211" max="14211" width="14.7109375" style="81" customWidth="1"/>
    <col min="14212" max="14221" width="5.7109375" style="81" customWidth="1"/>
    <col min="14222" max="14390" width="9.140625" style="81"/>
    <col min="14391" max="14391" width="13.28515625" style="81" customWidth="1"/>
    <col min="14392" max="14392" width="36" style="81" customWidth="1"/>
    <col min="14393" max="14393" width="15.85546875" style="81" customWidth="1"/>
    <col min="14394" max="14394" width="20.140625" style="81" customWidth="1"/>
    <col min="14395" max="14395" width="25.140625" style="81" customWidth="1"/>
    <col min="14396" max="14396" width="20.42578125" style="81" customWidth="1"/>
    <col min="14397" max="14397" width="10.5703125" style="81" bestFit="1" customWidth="1"/>
    <col min="14398" max="14398" width="6.5703125" style="81" bestFit="1" customWidth="1"/>
    <col min="14399" max="14399" width="12.140625" style="81" customWidth="1"/>
    <col min="14400" max="14401" width="6.5703125" style="81" bestFit="1" customWidth="1"/>
    <col min="14402" max="14402" width="19.7109375" style="81" customWidth="1"/>
    <col min="14403" max="14403" width="10.5703125" style="81" bestFit="1" customWidth="1"/>
    <col min="14404" max="14404" width="6.5703125" style="81" bestFit="1" customWidth="1"/>
    <col min="14405" max="14405" width="11.140625" style="81" customWidth="1"/>
    <col min="14406" max="14407" width="6.5703125" style="81" bestFit="1" customWidth="1"/>
    <col min="14408" max="14408" width="22.85546875" style="81" customWidth="1"/>
    <col min="14409" max="14409" width="10" style="81" customWidth="1"/>
    <col min="14410" max="14410" width="6.85546875" style="81" customWidth="1"/>
    <col min="14411" max="14411" width="13.28515625" style="81" customWidth="1"/>
    <col min="14412" max="14413" width="6.85546875" style="81" customWidth="1"/>
    <col min="14414" max="14414" width="20.140625" style="81" customWidth="1"/>
    <col min="14415" max="14415" width="8.5703125" style="81" customWidth="1"/>
    <col min="14416" max="14416" width="6.85546875" style="81" customWidth="1"/>
    <col min="14417" max="14417" width="10.7109375" style="81" customWidth="1"/>
    <col min="14418" max="14419" width="6.85546875" style="81" customWidth="1"/>
    <col min="14420" max="14420" width="20.85546875" style="81" customWidth="1"/>
    <col min="14421" max="14421" width="7.85546875" style="81" customWidth="1"/>
    <col min="14422" max="14422" width="6.85546875" style="81" customWidth="1"/>
    <col min="14423" max="14423" width="12.140625" style="81" customWidth="1"/>
    <col min="14424" max="14425" width="6.85546875" style="81" customWidth="1"/>
    <col min="14426" max="14426" width="19.42578125" style="81" customWidth="1"/>
    <col min="14427" max="14428" width="6.85546875" style="81" customWidth="1"/>
    <col min="14429" max="14429" width="10" style="81" customWidth="1"/>
    <col min="14430" max="14431" width="6.85546875" style="81" customWidth="1"/>
    <col min="14432" max="14432" width="20.42578125" style="81" customWidth="1"/>
    <col min="14433" max="14433" width="7.85546875" style="81" customWidth="1"/>
    <col min="14434" max="14434" width="6.85546875" style="81" customWidth="1"/>
    <col min="14435" max="14435" width="10" style="81" customWidth="1"/>
    <col min="14436" max="14437" width="6.85546875" style="81" customWidth="1"/>
    <col min="14438" max="14438" width="22" style="81" customWidth="1"/>
    <col min="14439" max="14440" width="6.85546875" style="81" customWidth="1"/>
    <col min="14441" max="14441" width="10.140625" style="81" customWidth="1"/>
    <col min="14442" max="14443" width="6.85546875" style="81" customWidth="1"/>
    <col min="14444" max="14444" width="21.42578125" style="81" customWidth="1"/>
    <col min="14445" max="14445" width="8" style="81" customWidth="1"/>
    <col min="14446" max="14446" width="6.85546875" style="81" customWidth="1"/>
    <col min="14447" max="14447" width="11.5703125" style="81" customWidth="1"/>
    <col min="14448" max="14449" width="6.85546875" style="81" customWidth="1"/>
    <col min="14450" max="14450" width="20" style="81" customWidth="1"/>
    <col min="14451" max="14451" width="8.28515625" style="81" customWidth="1"/>
    <col min="14452" max="14452" width="6.85546875" style="81" customWidth="1"/>
    <col min="14453" max="14453" width="10.85546875" style="81" customWidth="1"/>
    <col min="14454" max="14454" width="6.85546875" style="81" customWidth="1"/>
    <col min="14455" max="14455" width="7.85546875" style="81" customWidth="1"/>
    <col min="14456" max="14456" width="19" style="81" customWidth="1"/>
    <col min="14457" max="14457" width="4.7109375" style="81" customWidth="1"/>
    <col min="14458" max="14458" width="4.28515625" style="81" customWidth="1"/>
    <col min="14459" max="14459" width="4.42578125" style="81" customWidth="1"/>
    <col min="14460" max="14460" width="5.140625" style="81" customWidth="1"/>
    <col min="14461" max="14461" width="5.7109375" style="81" customWidth="1"/>
    <col min="14462" max="14462" width="6.28515625" style="81" customWidth="1"/>
    <col min="14463" max="14463" width="6.5703125" style="81" customWidth="1"/>
    <col min="14464" max="14464" width="6.28515625" style="81" customWidth="1"/>
    <col min="14465" max="14466" width="5.7109375" style="81" customWidth="1"/>
    <col min="14467" max="14467" width="14.7109375" style="81" customWidth="1"/>
    <col min="14468" max="14477" width="5.7109375" style="81" customWidth="1"/>
    <col min="14478" max="14646" width="9.140625" style="81"/>
    <col min="14647" max="14647" width="13.28515625" style="81" customWidth="1"/>
    <col min="14648" max="14648" width="36" style="81" customWidth="1"/>
    <col min="14649" max="14649" width="15.85546875" style="81" customWidth="1"/>
    <col min="14650" max="14650" width="20.140625" style="81" customWidth="1"/>
    <col min="14651" max="14651" width="25.140625" style="81" customWidth="1"/>
    <col min="14652" max="14652" width="20.42578125" style="81" customWidth="1"/>
    <col min="14653" max="14653" width="10.5703125" style="81" bestFit="1" customWidth="1"/>
    <col min="14654" max="14654" width="6.5703125" style="81" bestFit="1" customWidth="1"/>
    <col min="14655" max="14655" width="12.140625" style="81" customWidth="1"/>
    <col min="14656" max="14657" width="6.5703125" style="81" bestFit="1" customWidth="1"/>
    <col min="14658" max="14658" width="19.7109375" style="81" customWidth="1"/>
    <col min="14659" max="14659" width="10.5703125" style="81" bestFit="1" customWidth="1"/>
    <col min="14660" max="14660" width="6.5703125" style="81" bestFit="1" customWidth="1"/>
    <col min="14661" max="14661" width="11.140625" style="81" customWidth="1"/>
    <col min="14662" max="14663" width="6.5703125" style="81" bestFit="1" customWidth="1"/>
    <col min="14664" max="14664" width="22.85546875" style="81" customWidth="1"/>
    <col min="14665" max="14665" width="10" style="81" customWidth="1"/>
    <col min="14666" max="14666" width="6.85546875" style="81" customWidth="1"/>
    <col min="14667" max="14667" width="13.28515625" style="81" customWidth="1"/>
    <col min="14668" max="14669" width="6.85546875" style="81" customWidth="1"/>
    <col min="14670" max="14670" width="20.140625" style="81" customWidth="1"/>
    <col min="14671" max="14671" width="8.5703125" style="81" customWidth="1"/>
    <col min="14672" max="14672" width="6.85546875" style="81" customWidth="1"/>
    <col min="14673" max="14673" width="10.7109375" style="81" customWidth="1"/>
    <col min="14674" max="14675" width="6.85546875" style="81" customWidth="1"/>
    <col min="14676" max="14676" width="20.85546875" style="81" customWidth="1"/>
    <col min="14677" max="14677" width="7.85546875" style="81" customWidth="1"/>
    <col min="14678" max="14678" width="6.85546875" style="81" customWidth="1"/>
    <col min="14679" max="14679" width="12.140625" style="81" customWidth="1"/>
    <col min="14680" max="14681" width="6.85546875" style="81" customWidth="1"/>
    <col min="14682" max="14682" width="19.42578125" style="81" customWidth="1"/>
    <col min="14683" max="14684" width="6.85546875" style="81" customWidth="1"/>
    <col min="14685" max="14685" width="10" style="81" customWidth="1"/>
    <col min="14686" max="14687" width="6.85546875" style="81" customWidth="1"/>
    <col min="14688" max="14688" width="20.42578125" style="81" customWidth="1"/>
    <col min="14689" max="14689" width="7.85546875" style="81" customWidth="1"/>
    <col min="14690" max="14690" width="6.85546875" style="81" customWidth="1"/>
    <col min="14691" max="14691" width="10" style="81" customWidth="1"/>
    <col min="14692" max="14693" width="6.85546875" style="81" customWidth="1"/>
    <col min="14694" max="14694" width="22" style="81" customWidth="1"/>
    <col min="14695" max="14696" width="6.85546875" style="81" customWidth="1"/>
    <col min="14697" max="14697" width="10.140625" style="81" customWidth="1"/>
    <col min="14698" max="14699" width="6.85546875" style="81" customWidth="1"/>
    <col min="14700" max="14700" width="21.42578125" style="81" customWidth="1"/>
    <col min="14701" max="14701" width="8" style="81" customWidth="1"/>
    <col min="14702" max="14702" width="6.85546875" style="81" customWidth="1"/>
    <col min="14703" max="14703" width="11.5703125" style="81" customWidth="1"/>
    <col min="14704" max="14705" width="6.85546875" style="81" customWidth="1"/>
    <col min="14706" max="14706" width="20" style="81" customWidth="1"/>
    <col min="14707" max="14707" width="8.28515625" style="81" customWidth="1"/>
    <col min="14708" max="14708" width="6.85546875" style="81" customWidth="1"/>
    <col min="14709" max="14709" width="10.85546875" style="81" customWidth="1"/>
    <col min="14710" max="14710" width="6.85546875" style="81" customWidth="1"/>
    <col min="14711" max="14711" width="7.85546875" style="81" customWidth="1"/>
    <col min="14712" max="14712" width="19" style="81" customWidth="1"/>
    <col min="14713" max="14713" width="4.7109375" style="81" customWidth="1"/>
    <col min="14714" max="14714" width="4.28515625" style="81" customWidth="1"/>
    <col min="14715" max="14715" width="4.42578125" style="81" customWidth="1"/>
    <col min="14716" max="14716" width="5.140625" style="81" customWidth="1"/>
    <col min="14717" max="14717" width="5.7109375" style="81" customWidth="1"/>
    <col min="14718" max="14718" width="6.28515625" style="81" customWidth="1"/>
    <col min="14719" max="14719" width="6.5703125" style="81" customWidth="1"/>
    <col min="14720" max="14720" width="6.28515625" style="81" customWidth="1"/>
    <col min="14721" max="14722" width="5.7109375" style="81" customWidth="1"/>
    <col min="14723" max="14723" width="14.7109375" style="81" customWidth="1"/>
    <col min="14724" max="14733" width="5.7109375" style="81" customWidth="1"/>
    <col min="14734" max="14902" width="9.140625" style="81"/>
    <col min="14903" max="14903" width="13.28515625" style="81" customWidth="1"/>
    <col min="14904" max="14904" width="36" style="81" customWidth="1"/>
    <col min="14905" max="14905" width="15.85546875" style="81" customWidth="1"/>
    <col min="14906" max="14906" width="20.140625" style="81" customWidth="1"/>
    <col min="14907" max="14907" width="25.140625" style="81" customWidth="1"/>
    <col min="14908" max="14908" width="20.42578125" style="81" customWidth="1"/>
    <col min="14909" max="14909" width="10.5703125" style="81" bestFit="1" customWidth="1"/>
    <col min="14910" max="14910" width="6.5703125" style="81" bestFit="1" customWidth="1"/>
    <col min="14911" max="14911" width="12.140625" style="81" customWidth="1"/>
    <col min="14912" max="14913" width="6.5703125" style="81" bestFit="1" customWidth="1"/>
    <col min="14914" max="14914" width="19.7109375" style="81" customWidth="1"/>
    <col min="14915" max="14915" width="10.5703125" style="81" bestFit="1" customWidth="1"/>
    <col min="14916" max="14916" width="6.5703125" style="81" bestFit="1" customWidth="1"/>
    <col min="14917" max="14917" width="11.140625" style="81" customWidth="1"/>
    <col min="14918" max="14919" width="6.5703125" style="81" bestFit="1" customWidth="1"/>
    <col min="14920" max="14920" width="22.85546875" style="81" customWidth="1"/>
    <col min="14921" max="14921" width="10" style="81" customWidth="1"/>
    <col min="14922" max="14922" width="6.85546875" style="81" customWidth="1"/>
    <col min="14923" max="14923" width="13.28515625" style="81" customWidth="1"/>
    <col min="14924" max="14925" width="6.85546875" style="81" customWidth="1"/>
    <col min="14926" max="14926" width="20.140625" style="81" customWidth="1"/>
    <col min="14927" max="14927" width="8.5703125" style="81" customWidth="1"/>
    <col min="14928" max="14928" width="6.85546875" style="81" customWidth="1"/>
    <col min="14929" max="14929" width="10.7109375" style="81" customWidth="1"/>
    <col min="14930" max="14931" width="6.85546875" style="81" customWidth="1"/>
    <col min="14932" max="14932" width="20.85546875" style="81" customWidth="1"/>
    <col min="14933" max="14933" width="7.85546875" style="81" customWidth="1"/>
    <col min="14934" max="14934" width="6.85546875" style="81" customWidth="1"/>
    <col min="14935" max="14935" width="12.140625" style="81" customWidth="1"/>
    <col min="14936" max="14937" width="6.85546875" style="81" customWidth="1"/>
    <col min="14938" max="14938" width="19.42578125" style="81" customWidth="1"/>
    <col min="14939" max="14940" width="6.85546875" style="81" customWidth="1"/>
    <col min="14941" max="14941" width="10" style="81" customWidth="1"/>
    <col min="14942" max="14943" width="6.85546875" style="81" customWidth="1"/>
    <col min="14944" max="14944" width="20.42578125" style="81" customWidth="1"/>
    <col min="14945" max="14945" width="7.85546875" style="81" customWidth="1"/>
    <col min="14946" max="14946" width="6.85546875" style="81" customWidth="1"/>
    <col min="14947" max="14947" width="10" style="81" customWidth="1"/>
    <col min="14948" max="14949" width="6.85546875" style="81" customWidth="1"/>
    <col min="14950" max="14950" width="22" style="81" customWidth="1"/>
    <col min="14951" max="14952" width="6.85546875" style="81" customWidth="1"/>
    <col min="14953" max="14953" width="10.140625" style="81" customWidth="1"/>
    <col min="14954" max="14955" width="6.85546875" style="81" customWidth="1"/>
    <col min="14956" max="14956" width="21.42578125" style="81" customWidth="1"/>
    <col min="14957" max="14957" width="8" style="81" customWidth="1"/>
    <col min="14958" max="14958" width="6.85546875" style="81" customWidth="1"/>
    <col min="14959" max="14959" width="11.5703125" style="81" customWidth="1"/>
    <col min="14960" max="14961" width="6.85546875" style="81" customWidth="1"/>
    <col min="14962" max="14962" width="20" style="81" customWidth="1"/>
    <col min="14963" max="14963" width="8.28515625" style="81" customWidth="1"/>
    <col min="14964" max="14964" width="6.85546875" style="81" customWidth="1"/>
    <col min="14965" max="14965" width="10.85546875" style="81" customWidth="1"/>
    <col min="14966" max="14966" width="6.85546875" style="81" customWidth="1"/>
    <col min="14967" max="14967" width="7.85546875" style="81" customWidth="1"/>
    <col min="14968" max="14968" width="19" style="81" customWidth="1"/>
    <col min="14969" max="14969" width="4.7109375" style="81" customWidth="1"/>
    <col min="14970" max="14970" width="4.28515625" style="81" customWidth="1"/>
    <col min="14971" max="14971" width="4.42578125" style="81" customWidth="1"/>
    <col min="14972" max="14972" width="5.140625" style="81" customWidth="1"/>
    <col min="14973" max="14973" width="5.7109375" style="81" customWidth="1"/>
    <col min="14974" max="14974" width="6.28515625" style="81" customWidth="1"/>
    <col min="14975" max="14975" width="6.5703125" style="81" customWidth="1"/>
    <col min="14976" max="14976" width="6.28515625" style="81" customWidth="1"/>
    <col min="14977" max="14978" width="5.7109375" style="81" customWidth="1"/>
    <col min="14979" max="14979" width="14.7109375" style="81" customWidth="1"/>
    <col min="14980" max="14989" width="5.7109375" style="81" customWidth="1"/>
    <col min="14990" max="15158" width="9.140625" style="81"/>
    <col min="15159" max="15159" width="13.28515625" style="81" customWidth="1"/>
    <col min="15160" max="15160" width="36" style="81" customWidth="1"/>
    <col min="15161" max="15161" width="15.85546875" style="81" customWidth="1"/>
    <col min="15162" max="15162" width="20.140625" style="81" customWidth="1"/>
    <col min="15163" max="15163" width="25.140625" style="81" customWidth="1"/>
    <col min="15164" max="15164" width="20.42578125" style="81" customWidth="1"/>
    <col min="15165" max="15165" width="10.5703125" style="81" bestFit="1" customWidth="1"/>
    <col min="15166" max="15166" width="6.5703125" style="81" bestFit="1" customWidth="1"/>
    <col min="15167" max="15167" width="12.140625" style="81" customWidth="1"/>
    <col min="15168" max="15169" width="6.5703125" style="81" bestFit="1" customWidth="1"/>
    <col min="15170" max="15170" width="19.7109375" style="81" customWidth="1"/>
    <col min="15171" max="15171" width="10.5703125" style="81" bestFit="1" customWidth="1"/>
    <col min="15172" max="15172" width="6.5703125" style="81" bestFit="1" customWidth="1"/>
    <col min="15173" max="15173" width="11.140625" style="81" customWidth="1"/>
    <col min="15174" max="15175" width="6.5703125" style="81" bestFit="1" customWidth="1"/>
    <col min="15176" max="15176" width="22.85546875" style="81" customWidth="1"/>
    <col min="15177" max="15177" width="10" style="81" customWidth="1"/>
    <col min="15178" max="15178" width="6.85546875" style="81" customWidth="1"/>
    <col min="15179" max="15179" width="13.28515625" style="81" customWidth="1"/>
    <col min="15180" max="15181" width="6.85546875" style="81" customWidth="1"/>
    <col min="15182" max="15182" width="20.140625" style="81" customWidth="1"/>
    <col min="15183" max="15183" width="8.5703125" style="81" customWidth="1"/>
    <col min="15184" max="15184" width="6.85546875" style="81" customWidth="1"/>
    <col min="15185" max="15185" width="10.7109375" style="81" customWidth="1"/>
    <col min="15186" max="15187" width="6.85546875" style="81" customWidth="1"/>
    <col min="15188" max="15188" width="20.85546875" style="81" customWidth="1"/>
    <col min="15189" max="15189" width="7.85546875" style="81" customWidth="1"/>
    <col min="15190" max="15190" width="6.85546875" style="81" customWidth="1"/>
    <col min="15191" max="15191" width="12.140625" style="81" customWidth="1"/>
    <col min="15192" max="15193" width="6.85546875" style="81" customWidth="1"/>
    <col min="15194" max="15194" width="19.42578125" style="81" customWidth="1"/>
    <col min="15195" max="15196" width="6.85546875" style="81" customWidth="1"/>
    <col min="15197" max="15197" width="10" style="81" customWidth="1"/>
    <col min="15198" max="15199" width="6.85546875" style="81" customWidth="1"/>
    <col min="15200" max="15200" width="20.42578125" style="81" customWidth="1"/>
    <col min="15201" max="15201" width="7.85546875" style="81" customWidth="1"/>
    <col min="15202" max="15202" width="6.85546875" style="81" customWidth="1"/>
    <col min="15203" max="15203" width="10" style="81" customWidth="1"/>
    <col min="15204" max="15205" width="6.85546875" style="81" customWidth="1"/>
    <col min="15206" max="15206" width="22" style="81" customWidth="1"/>
    <col min="15207" max="15208" width="6.85546875" style="81" customWidth="1"/>
    <col min="15209" max="15209" width="10.140625" style="81" customWidth="1"/>
    <col min="15210" max="15211" width="6.85546875" style="81" customWidth="1"/>
    <col min="15212" max="15212" width="21.42578125" style="81" customWidth="1"/>
    <col min="15213" max="15213" width="8" style="81" customWidth="1"/>
    <col min="15214" max="15214" width="6.85546875" style="81" customWidth="1"/>
    <col min="15215" max="15215" width="11.5703125" style="81" customWidth="1"/>
    <col min="15216" max="15217" width="6.85546875" style="81" customWidth="1"/>
    <col min="15218" max="15218" width="20" style="81" customWidth="1"/>
    <col min="15219" max="15219" width="8.28515625" style="81" customWidth="1"/>
    <col min="15220" max="15220" width="6.85546875" style="81" customWidth="1"/>
    <col min="15221" max="15221" width="10.85546875" style="81" customWidth="1"/>
    <col min="15222" max="15222" width="6.85546875" style="81" customWidth="1"/>
    <col min="15223" max="15223" width="7.85546875" style="81" customWidth="1"/>
    <col min="15224" max="15224" width="19" style="81" customWidth="1"/>
    <col min="15225" max="15225" width="4.7109375" style="81" customWidth="1"/>
    <col min="15226" max="15226" width="4.28515625" style="81" customWidth="1"/>
    <col min="15227" max="15227" width="4.42578125" style="81" customWidth="1"/>
    <col min="15228" max="15228" width="5.140625" style="81" customWidth="1"/>
    <col min="15229" max="15229" width="5.7109375" style="81" customWidth="1"/>
    <col min="15230" max="15230" width="6.28515625" style="81" customWidth="1"/>
    <col min="15231" max="15231" width="6.5703125" style="81" customWidth="1"/>
    <col min="15232" max="15232" width="6.28515625" style="81" customWidth="1"/>
    <col min="15233" max="15234" width="5.7109375" style="81" customWidth="1"/>
    <col min="15235" max="15235" width="14.7109375" style="81" customWidth="1"/>
    <col min="15236" max="15245" width="5.7109375" style="81" customWidth="1"/>
    <col min="15246" max="15414" width="9.140625" style="81"/>
    <col min="15415" max="15415" width="13.28515625" style="81" customWidth="1"/>
    <col min="15416" max="15416" width="36" style="81" customWidth="1"/>
    <col min="15417" max="15417" width="15.85546875" style="81" customWidth="1"/>
    <col min="15418" max="15418" width="20.140625" style="81" customWidth="1"/>
    <col min="15419" max="15419" width="25.140625" style="81" customWidth="1"/>
    <col min="15420" max="15420" width="20.42578125" style="81" customWidth="1"/>
    <col min="15421" max="15421" width="10.5703125" style="81" bestFit="1" customWidth="1"/>
    <col min="15422" max="15422" width="6.5703125" style="81" bestFit="1" customWidth="1"/>
    <col min="15423" max="15423" width="12.140625" style="81" customWidth="1"/>
    <col min="15424" max="15425" width="6.5703125" style="81" bestFit="1" customWidth="1"/>
    <col min="15426" max="15426" width="19.7109375" style="81" customWidth="1"/>
    <col min="15427" max="15427" width="10.5703125" style="81" bestFit="1" customWidth="1"/>
    <col min="15428" max="15428" width="6.5703125" style="81" bestFit="1" customWidth="1"/>
    <col min="15429" max="15429" width="11.140625" style="81" customWidth="1"/>
    <col min="15430" max="15431" width="6.5703125" style="81" bestFit="1" customWidth="1"/>
    <col min="15432" max="15432" width="22.85546875" style="81" customWidth="1"/>
    <col min="15433" max="15433" width="10" style="81" customWidth="1"/>
    <col min="15434" max="15434" width="6.85546875" style="81" customWidth="1"/>
    <col min="15435" max="15435" width="13.28515625" style="81" customWidth="1"/>
    <col min="15436" max="15437" width="6.85546875" style="81" customWidth="1"/>
    <col min="15438" max="15438" width="20.140625" style="81" customWidth="1"/>
    <col min="15439" max="15439" width="8.5703125" style="81" customWidth="1"/>
    <col min="15440" max="15440" width="6.85546875" style="81" customWidth="1"/>
    <col min="15441" max="15441" width="10.7109375" style="81" customWidth="1"/>
    <col min="15442" max="15443" width="6.85546875" style="81" customWidth="1"/>
    <col min="15444" max="15444" width="20.85546875" style="81" customWidth="1"/>
    <col min="15445" max="15445" width="7.85546875" style="81" customWidth="1"/>
    <col min="15446" max="15446" width="6.85546875" style="81" customWidth="1"/>
    <col min="15447" max="15447" width="12.140625" style="81" customWidth="1"/>
    <col min="15448" max="15449" width="6.85546875" style="81" customWidth="1"/>
    <col min="15450" max="15450" width="19.42578125" style="81" customWidth="1"/>
    <col min="15451" max="15452" width="6.85546875" style="81" customWidth="1"/>
    <col min="15453" max="15453" width="10" style="81" customWidth="1"/>
    <col min="15454" max="15455" width="6.85546875" style="81" customWidth="1"/>
    <col min="15456" max="15456" width="20.42578125" style="81" customWidth="1"/>
    <col min="15457" max="15457" width="7.85546875" style="81" customWidth="1"/>
    <col min="15458" max="15458" width="6.85546875" style="81" customWidth="1"/>
    <col min="15459" max="15459" width="10" style="81" customWidth="1"/>
    <col min="15460" max="15461" width="6.85546875" style="81" customWidth="1"/>
    <col min="15462" max="15462" width="22" style="81" customWidth="1"/>
    <col min="15463" max="15464" width="6.85546875" style="81" customWidth="1"/>
    <col min="15465" max="15465" width="10.140625" style="81" customWidth="1"/>
    <col min="15466" max="15467" width="6.85546875" style="81" customWidth="1"/>
    <col min="15468" max="15468" width="21.42578125" style="81" customWidth="1"/>
    <col min="15469" max="15469" width="8" style="81" customWidth="1"/>
    <col min="15470" max="15470" width="6.85546875" style="81" customWidth="1"/>
    <col min="15471" max="15471" width="11.5703125" style="81" customWidth="1"/>
    <col min="15472" max="15473" width="6.85546875" style="81" customWidth="1"/>
    <col min="15474" max="15474" width="20" style="81" customWidth="1"/>
    <col min="15475" max="15475" width="8.28515625" style="81" customWidth="1"/>
    <col min="15476" max="15476" width="6.85546875" style="81" customWidth="1"/>
    <col min="15477" max="15477" width="10.85546875" style="81" customWidth="1"/>
    <col min="15478" max="15478" width="6.85546875" style="81" customWidth="1"/>
    <col min="15479" max="15479" width="7.85546875" style="81" customWidth="1"/>
    <col min="15480" max="15480" width="19" style="81" customWidth="1"/>
    <col min="15481" max="15481" width="4.7109375" style="81" customWidth="1"/>
    <col min="15482" max="15482" width="4.28515625" style="81" customWidth="1"/>
    <col min="15483" max="15483" width="4.42578125" style="81" customWidth="1"/>
    <col min="15484" max="15484" width="5.140625" style="81" customWidth="1"/>
    <col min="15485" max="15485" width="5.7109375" style="81" customWidth="1"/>
    <col min="15486" max="15486" width="6.28515625" style="81" customWidth="1"/>
    <col min="15487" max="15487" width="6.5703125" style="81" customWidth="1"/>
    <col min="15488" max="15488" width="6.28515625" style="81" customWidth="1"/>
    <col min="15489" max="15490" width="5.7109375" style="81" customWidth="1"/>
    <col min="15491" max="15491" width="14.7109375" style="81" customWidth="1"/>
    <col min="15492" max="15501" width="5.7109375" style="81" customWidth="1"/>
    <col min="15502" max="15670" width="9.140625" style="81"/>
    <col min="15671" max="15671" width="13.28515625" style="81" customWidth="1"/>
    <col min="15672" max="15672" width="36" style="81" customWidth="1"/>
    <col min="15673" max="15673" width="15.85546875" style="81" customWidth="1"/>
    <col min="15674" max="15674" width="20.140625" style="81" customWidth="1"/>
    <col min="15675" max="15675" width="25.140625" style="81" customWidth="1"/>
    <col min="15676" max="15676" width="20.42578125" style="81" customWidth="1"/>
    <col min="15677" max="15677" width="10.5703125" style="81" bestFit="1" customWidth="1"/>
    <col min="15678" max="15678" width="6.5703125" style="81" bestFit="1" customWidth="1"/>
    <col min="15679" max="15679" width="12.140625" style="81" customWidth="1"/>
    <col min="15680" max="15681" width="6.5703125" style="81" bestFit="1" customWidth="1"/>
    <col min="15682" max="15682" width="19.7109375" style="81" customWidth="1"/>
    <col min="15683" max="15683" width="10.5703125" style="81" bestFit="1" customWidth="1"/>
    <col min="15684" max="15684" width="6.5703125" style="81" bestFit="1" customWidth="1"/>
    <col min="15685" max="15685" width="11.140625" style="81" customWidth="1"/>
    <col min="15686" max="15687" width="6.5703125" style="81" bestFit="1" customWidth="1"/>
    <col min="15688" max="15688" width="22.85546875" style="81" customWidth="1"/>
    <col min="15689" max="15689" width="10" style="81" customWidth="1"/>
    <col min="15690" max="15690" width="6.85546875" style="81" customWidth="1"/>
    <col min="15691" max="15691" width="13.28515625" style="81" customWidth="1"/>
    <col min="15692" max="15693" width="6.85546875" style="81" customWidth="1"/>
    <col min="15694" max="15694" width="20.140625" style="81" customWidth="1"/>
    <col min="15695" max="15695" width="8.5703125" style="81" customWidth="1"/>
    <col min="15696" max="15696" width="6.85546875" style="81" customWidth="1"/>
    <col min="15697" max="15697" width="10.7109375" style="81" customWidth="1"/>
    <col min="15698" max="15699" width="6.85546875" style="81" customWidth="1"/>
    <col min="15700" max="15700" width="20.85546875" style="81" customWidth="1"/>
    <col min="15701" max="15701" width="7.85546875" style="81" customWidth="1"/>
    <col min="15702" max="15702" width="6.85546875" style="81" customWidth="1"/>
    <col min="15703" max="15703" width="12.140625" style="81" customWidth="1"/>
    <col min="15704" max="15705" width="6.85546875" style="81" customWidth="1"/>
    <col min="15706" max="15706" width="19.42578125" style="81" customWidth="1"/>
    <col min="15707" max="15708" width="6.85546875" style="81" customWidth="1"/>
    <col min="15709" max="15709" width="10" style="81" customWidth="1"/>
    <col min="15710" max="15711" width="6.85546875" style="81" customWidth="1"/>
    <col min="15712" max="15712" width="20.42578125" style="81" customWidth="1"/>
    <col min="15713" max="15713" width="7.85546875" style="81" customWidth="1"/>
    <col min="15714" max="15714" width="6.85546875" style="81" customWidth="1"/>
    <col min="15715" max="15715" width="10" style="81" customWidth="1"/>
    <col min="15716" max="15717" width="6.85546875" style="81" customWidth="1"/>
    <col min="15718" max="15718" width="22" style="81" customWidth="1"/>
    <col min="15719" max="15720" width="6.85546875" style="81" customWidth="1"/>
    <col min="15721" max="15721" width="10.140625" style="81" customWidth="1"/>
    <col min="15722" max="15723" width="6.85546875" style="81" customWidth="1"/>
    <col min="15724" max="15724" width="21.42578125" style="81" customWidth="1"/>
    <col min="15725" max="15725" width="8" style="81" customWidth="1"/>
    <col min="15726" max="15726" width="6.85546875" style="81" customWidth="1"/>
    <col min="15727" max="15727" width="11.5703125" style="81" customWidth="1"/>
    <col min="15728" max="15729" width="6.85546875" style="81" customWidth="1"/>
    <col min="15730" max="15730" width="20" style="81" customWidth="1"/>
    <col min="15731" max="15731" width="8.28515625" style="81" customWidth="1"/>
    <col min="15732" max="15732" width="6.85546875" style="81" customWidth="1"/>
    <col min="15733" max="15733" width="10.85546875" style="81" customWidth="1"/>
    <col min="15734" max="15734" width="6.85546875" style="81" customWidth="1"/>
    <col min="15735" max="15735" width="7.85546875" style="81" customWidth="1"/>
    <col min="15736" max="15736" width="19" style="81" customWidth="1"/>
    <col min="15737" max="15737" width="4.7109375" style="81" customWidth="1"/>
    <col min="15738" max="15738" width="4.28515625" style="81" customWidth="1"/>
    <col min="15739" max="15739" width="4.42578125" style="81" customWidth="1"/>
    <col min="15740" max="15740" width="5.140625" style="81" customWidth="1"/>
    <col min="15741" max="15741" width="5.7109375" style="81" customWidth="1"/>
    <col min="15742" max="15742" width="6.28515625" style="81" customWidth="1"/>
    <col min="15743" max="15743" width="6.5703125" style="81" customWidth="1"/>
    <col min="15744" max="15744" width="6.28515625" style="81" customWidth="1"/>
    <col min="15745" max="15746" width="5.7109375" style="81" customWidth="1"/>
    <col min="15747" max="15747" width="14.7109375" style="81" customWidth="1"/>
    <col min="15748" max="15757" width="5.7109375" style="81" customWidth="1"/>
    <col min="15758" max="15926" width="9.140625" style="81"/>
    <col min="15927" max="15927" width="13.28515625" style="81" customWidth="1"/>
    <col min="15928" max="15928" width="36" style="81" customWidth="1"/>
    <col min="15929" max="15929" width="15.85546875" style="81" customWidth="1"/>
    <col min="15930" max="15930" width="20.140625" style="81" customWidth="1"/>
    <col min="15931" max="15931" width="25.140625" style="81" customWidth="1"/>
    <col min="15932" max="15932" width="20.42578125" style="81" customWidth="1"/>
    <col min="15933" max="15933" width="10.5703125" style="81" bestFit="1" customWidth="1"/>
    <col min="15934" max="15934" width="6.5703125" style="81" bestFit="1" customWidth="1"/>
    <col min="15935" max="15935" width="12.140625" style="81" customWidth="1"/>
    <col min="15936" max="15937" width="6.5703125" style="81" bestFit="1" customWidth="1"/>
    <col min="15938" max="15938" width="19.7109375" style="81" customWidth="1"/>
    <col min="15939" max="15939" width="10.5703125" style="81" bestFit="1" customWidth="1"/>
    <col min="15940" max="15940" width="6.5703125" style="81" bestFit="1" customWidth="1"/>
    <col min="15941" max="15941" width="11.140625" style="81" customWidth="1"/>
    <col min="15942" max="15943" width="6.5703125" style="81" bestFit="1" customWidth="1"/>
    <col min="15944" max="15944" width="22.85546875" style="81" customWidth="1"/>
    <col min="15945" max="15945" width="10" style="81" customWidth="1"/>
    <col min="15946" max="15946" width="6.85546875" style="81" customWidth="1"/>
    <col min="15947" max="15947" width="13.28515625" style="81" customWidth="1"/>
    <col min="15948" max="15949" width="6.85546875" style="81" customWidth="1"/>
    <col min="15950" max="15950" width="20.140625" style="81" customWidth="1"/>
    <col min="15951" max="15951" width="8.5703125" style="81" customWidth="1"/>
    <col min="15952" max="15952" width="6.85546875" style="81" customWidth="1"/>
    <col min="15953" max="15953" width="10.7109375" style="81" customWidth="1"/>
    <col min="15954" max="15955" width="6.85546875" style="81" customWidth="1"/>
    <col min="15956" max="15956" width="20.85546875" style="81" customWidth="1"/>
    <col min="15957" max="15957" width="7.85546875" style="81" customWidth="1"/>
    <col min="15958" max="15958" width="6.85546875" style="81" customWidth="1"/>
    <col min="15959" max="15959" width="12.140625" style="81" customWidth="1"/>
    <col min="15960" max="15961" width="6.85546875" style="81" customWidth="1"/>
    <col min="15962" max="15962" width="19.42578125" style="81" customWidth="1"/>
    <col min="15963" max="15964" width="6.85546875" style="81" customWidth="1"/>
    <col min="15965" max="15965" width="10" style="81" customWidth="1"/>
    <col min="15966" max="15967" width="6.85546875" style="81" customWidth="1"/>
    <col min="15968" max="15968" width="20.42578125" style="81" customWidth="1"/>
    <col min="15969" max="15969" width="7.85546875" style="81" customWidth="1"/>
    <col min="15970" max="15970" width="6.85546875" style="81" customWidth="1"/>
    <col min="15971" max="15971" width="10" style="81" customWidth="1"/>
    <col min="15972" max="15973" width="6.85546875" style="81" customWidth="1"/>
    <col min="15974" max="15974" width="22" style="81" customWidth="1"/>
    <col min="15975" max="15976" width="6.85546875" style="81" customWidth="1"/>
    <col min="15977" max="15977" width="10.140625" style="81" customWidth="1"/>
    <col min="15978" max="15979" width="6.85546875" style="81" customWidth="1"/>
    <col min="15980" max="15980" width="21.42578125" style="81" customWidth="1"/>
    <col min="15981" max="15981" width="8" style="81" customWidth="1"/>
    <col min="15982" max="15982" width="6.85546875" style="81" customWidth="1"/>
    <col min="15983" max="15983" width="11.5703125" style="81" customWidth="1"/>
    <col min="15984" max="15985" width="6.85546875" style="81" customWidth="1"/>
    <col min="15986" max="15986" width="20" style="81" customWidth="1"/>
    <col min="15987" max="15987" width="8.28515625" style="81" customWidth="1"/>
    <col min="15988" max="15988" width="6.85546875" style="81" customWidth="1"/>
    <col min="15989" max="15989" width="10.85546875" style="81" customWidth="1"/>
    <col min="15990" max="15990" width="6.85546875" style="81" customWidth="1"/>
    <col min="15991" max="15991" width="7.85546875" style="81" customWidth="1"/>
    <col min="15992" max="15992" width="19" style="81" customWidth="1"/>
    <col min="15993" max="15993" width="4.7109375" style="81" customWidth="1"/>
    <col min="15994" max="15994" width="4.28515625" style="81" customWidth="1"/>
    <col min="15995" max="15995" width="4.42578125" style="81" customWidth="1"/>
    <col min="15996" max="15996" width="5.140625" style="81" customWidth="1"/>
    <col min="15997" max="15997" width="5.7109375" style="81" customWidth="1"/>
    <col min="15998" max="15998" width="6.28515625" style="81" customWidth="1"/>
    <col min="15999" max="15999" width="6.5703125" style="81" customWidth="1"/>
    <col min="16000" max="16000" width="6.28515625" style="81" customWidth="1"/>
    <col min="16001" max="16002" width="5.7109375" style="81" customWidth="1"/>
    <col min="16003" max="16003" width="14.7109375" style="81" customWidth="1"/>
    <col min="16004" max="16013" width="5.7109375" style="81" customWidth="1"/>
    <col min="16014" max="16182" width="9.140625" style="81"/>
    <col min="16183" max="16183" width="13.28515625" style="81" customWidth="1"/>
    <col min="16184" max="16184" width="36" style="81" customWidth="1"/>
    <col min="16185" max="16185" width="15.85546875" style="81" customWidth="1"/>
    <col min="16186" max="16186" width="20.140625" style="81" customWidth="1"/>
    <col min="16187" max="16187" width="25.140625" style="81" customWidth="1"/>
    <col min="16188" max="16188" width="20.42578125" style="81" customWidth="1"/>
    <col min="16189" max="16189" width="10.5703125" style="81" bestFit="1" customWidth="1"/>
    <col min="16190" max="16190" width="6.5703125" style="81" bestFit="1" customWidth="1"/>
    <col min="16191" max="16191" width="12.140625" style="81" customWidth="1"/>
    <col min="16192" max="16193" width="6.5703125" style="81" bestFit="1" customWidth="1"/>
    <col min="16194" max="16194" width="19.7109375" style="81" customWidth="1"/>
    <col min="16195" max="16195" width="10.5703125" style="81" bestFit="1" customWidth="1"/>
    <col min="16196" max="16196" width="6.5703125" style="81" bestFit="1" customWidth="1"/>
    <col min="16197" max="16197" width="11.140625" style="81" customWidth="1"/>
    <col min="16198" max="16199" width="6.5703125" style="81" bestFit="1" customWidth="1"/>
    <col min="16200" max="16200" width="22.85546875" style="81" customWidth="1"/>
    <col min="16201" max="16201" width="10" style="81" customWidth="1"/>
    <col min="16202" max="16202" width="6.85546875" style="81" customWidth="1"/>
    <col min="16203" max="16203" width="13.28515625" style="81" customWidth="1"/>
    <col min="16204" max="16205" width="6.85546875" style="81" customWidth="1"/>
    <col min="16206" max="16206" width="20.140625" style="81" customWidth="1"/>
    <col min="16207" max="16207" width="8.5703125" style="81" customWidth="1"/>
    <col min="16208" max="16208" width="6.85546875" style="81" customWidth="1"/>
    <col min="16209" max="16209" width="10.7109375" style="81" customWidth="1"/>
    <col min="16210" max="16211" width="6.85546875" style="81" customWidth="1"/>
    <col min="16212" max="16212" width="20.85546875" style="81" customWidth="1"/>
    <col min="16213" max="16213" width="7.85546875" style="81" customWidth="1"/>
    <col min="16214" max="16214" width="6.85546875" style="81" customWidth="1"/>
    <col min="16215" max="16215" width="12.140625" style="81" customWidth="1"/>
    <col min="16216" max="16217" width="6.85546875" style="81" customWidth="1"/>
    <col min="16218" max="16218" width="19.42578125" style="81" customWidth="1"/>
    <col min="16219" max="16220" width="6.85546875" style="81" customWidth="1"/>
    <col min="16221" max="16221" width="10" style="81" customWidth="1"/>
    <col min="16222" max="16223" width="6.85546875" style="81" customWidth="1"/>
    <col min="16224" max="16224" width="20.42578125" style="81" customWidth="1"/>
    <col min="16225" max="16225" width="7.85546875" style="81" customWidth="1"/>
    <col min="16226" max="16226" width="6.85546875" style="81" customWidth="1"/>
    <col min="16227" max="16227" width="10" style="81" customWidth="1"/>
    <col min="16228" max="16229" width="6.85546875" style="81" customWidth="1"/>
    <col min="16230" max="16230" width="22" style="81" customWidth="1"/>
    <col min="16231" max="16232" width="6.85546875" style="81" customWidth="1"/>
    <col min="16233" max="16233" width="10.140625" style="81" customWidth="1"/>
    <col min="16234" max="16235" width="6.85546875" style="81" customWidth="1"/>
    <col min="16236" max="16236" width="21.42578125" style="81" customWidth="1"/>
    <col min="16237" max="16237" width="8" style="81" customWidth="1"/>
    <col min="16238" max="16238" width="6.85546875" style="81" customWidth="1"/>
    <col min="16239" max="16239" width="11.5703125" style="81" customWidth="1"/>
    <col min="16240" max="16241" width="6.85546875" style="81" customWidth="1"/>
    <col min="16242" max="16242" width="20" style="81" customWidth="1"/>
    <col min="16243" max="16243" width="8.28515625" style="81" customWidth="1"/>
    <col min="16244" max="16244" width="6.85546875" style="81" customWidth="1"/>
    <col min="16245" max="16245" width="10.85546875" style="81" customWidth="1"/>
    <col min="16246" max="16246" width="6.85546875" style="81" customWidth="1"/>
    <col min="16247" max="16247" width="7.85546875" style="81" customWidth="1"/>
    <col min="16248" max="16248" width="19" style="81" customWidth="1"/>
    <col min="16249" max="16249" width="4.7109375" style="81" customWidth="1"/>
    <col min="16250" max="16250" width="4.28515625" style="81" customWidth="1"/>
    <col min="16251" max="16251" width="4.42578125" style="81" customWidth="1"/>
    <col min="16252" max="16252" width="5.140625" style="81" customWidth="1"/>
    <col min="16253" max="16253" width="5.7109375" style="81" customWidth="1"/>
    <col min="16254" max="16254" width="6.28515625" style="81" customWidth="1"/>
    <col min="16255" max="16255" width="6.5703125" style="81" customWidth="1"/>
    <col min="16256" max="16256" width="6.28515625" style="81" customWidth="1"/>
    <col min="16257" max="16258" width="5.7109375" style="81" customWidth="1"/>
    <col min="16259" max="16259" width="14.7109375" style="81" customWidth="1"/>
    <col min="16260" max="16269" width="5.7109375" style="81" customWidth="1"/>
    <col min="16270" max="16384" width="9.140625" style="81"/>
  </cols>
  <sheetData>
    <row r="1" spans="1:134" ht="18.75" x14ac:dyDescent="0.3">
      <c r="A1" s="516" t="s">
        <v>1321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6"/>
      <c r="AD1" s="516"/>
      <c r="AE1" s="516"/>
      <c r="AF1" s="516"/>
      <c r="AG1" s="516"/>
      <c r="AH1" s="516"/>
      <c r="AI1" s="516"/>
      <c r="AJ1" s="516"/>
      <c r="AK1" s="516"/>
      <c r="AL1" s="516"/>
      <c r="AM1" s="516"/>
      <c r="AN1" s="516"/>
      <c r="AO1" s="516"/>
      <c r="AP1" s="516"/>
      <c r="AQ1" s="516"/>
      <c r="AR1" s="516"/>
      <c r="AS1" s="516"/>
      <c r="AT1" s="516"/>
      <c r="AU1" s="516"/>
      <c r="AV1" s="516"/>
      <c r="AW1" s="516"/>
      <c r="AX1" s="516"/>
      <c r="AY1" s="516"/>
      <c r="AZ1" s="516"/>
      <c r="BA1" s="516"/>
      <c r="BB1" s="516"/>
      <c r="BC1" s="516"/>
      <c r="BD1" s="516"/>
      <c r="BE1" s="516"/>
      <c r="BF1" s="516"/>
      <c r="BG1" s="516"/>
      <c r="BH1" s="516"/>
      <c r="BI1" s="516"/>
      <c r="BJ1" s="516"/>
      <c r="BK1" s="516"/>
      <c r="BL1" s="516"/>
      <c r="BM1" s="516"/>
      <c r="BN1" s="516"/>
      <c r="BO1" s="516"/>
      <c r="BP1" s="516"/>
      <c r="BQ1" s="516"/>
      <c r="BR1" s="516"/>
      <c r="BS1" s="516"/>
      <c r="BT1" s="516"/>
      <c r="BU1" s="516"/>
      <c r="BV1" s="516"/>
      <c r="BW1" s="516"/>
      <c r="BX1" s="516"/>
      <c r="BY1" s="516"/>
      <c r="BZ1" s="516"/>
      <c r="CA1" s="516"/>
      <c r="CB1" s="516"/>
      <c r="CC1" s="516"/>
      <c r="CD1" s="516"/>
      <c r="CE1" s="516"/>
      <c r="CF1" s="516"/>
      <c r="CG1" s="516"/>
      <c r="CH1" s="516"/>
      <c r="CI1" s="516"/>
      <c r="CJ1" s="516"/>
      <c r="CK1" s="516"/>
      <c r="CL1" s="516"/>
      <c r="CM1" s="516"/>
      <c r="CN1" s="516"/>
      <c r="CO1" s="516"/>
      <c r="CP1" s="516"/>
      <c r="CQ1" s="516"/>
      <c r="CR1" s="516"/>
      <c r="CS1" s="516"/>
      <c r="CT1" s="516"/>
      <c r="CU1" s="516"/>
      <c r="CV1" s="516"/>
      <c r="CW1" s="516"/>
      <c r="CX1" s="516"/>
      <c r="CY1" s="516"/>
      <c r="CZ1" s="516"/>
      <c r="DA1" s="516"/>
      <c r="DB1" s="516"/>
      <c r="DC1" s="516"/>
      <c r="DD1" s="516"/>
      <c r="DE1" s="516"/>
      <c r="DF1" s="516"/>
      <c r="DG1" s="516"/>
      <c r="DH1" s="516"/>
      <c r="DI1" s="516"/>
      <c r="DJ1" s="516"/>
      <c r="DK1" s="516"/>
      <c r="DL1" s="516"/>
      <c r="DM1" s="516"/>
      <c r="DN1" s="516"/>
      <c r="DO1" s="516"/>
      <c r="DP1" s="516"/>
    </row>
    <row r="2" spans="1:134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  <c r="AP2" s="477"/>
      <c r="AQ2" s="477"/>
      <c r="AR2" s="477"/>
      <c r="AS2" s="477"/>
      <c r="AT2" s="477"/>
      <c r="AU2" s="477"/>
      <c r="AV2" s="477"/>
      <c r="AW2" s="477"/>
      <c r="AX2" s="477"/>
      <c r="AY2" s="477"/>
      <c r="AZ2" s="477"/>
      <c r="BA2" s="477"/>
      <c r="BB2" s="477"/>
      <c r="BC2" s="477"/>
      <c r="BD2" s="477"/>
      <c r="BE2" s="477"/>
      <c r="BF2" s="477"/>
      <c r="BG2" s="477"/>
      <c r="BH2" s="477"/>
      <c r="BI2" s="477"/>
      <c r="BJ2" s="477"/>
      <c r="BK2" s="477"/>
      <c r="BL2" s="477"/>
      <c r="BM2" s="477"/>
      <c r="BN2" s="477"/>
      <c r="BO2" s="477"/>
      <c r="BP2" s="477"/>
      <c r="BQ2" s="477"/>
      <c r="BR2" s="477"/>
      <c r="BS2" s="477"/>
      <c r="BT2" s="477"/>
      <c r="BU2" s="477"/>
      <c r="BV2" s="477"/>
      <c r="BW2" s="477"/>
      <c r="BX2" s="477"/>
      <c r="BY2" s="477"/>
      <c r="BZ2" s="477"/>
      <c r="CA2" s="477"/>
      <c r="CB2" s="477"/>
      <c r="CC2" s="477"/>
      <c r="CD2" s="477"/>
      <c r="CE2" s="477"/>
      <c r="CF2" s="477"/>
      <c r="CG2" s="477"/>
      <c r="CH2" s="477"/>
      <c r="CI2" s="477"/>
      <c r="CJ2" s="477"/>
      <c r="CK2" s="477"/>
      <c r="CL2" s="477"/>
      <c r="CM2" s="477"/>
      <c r="CN2" s="477"/>
      <c r="CO2" s="477"/>
      <c r="CP2" s="477"/>
      <c r="CQ2" s="477"/>
      <c r="CR2" s="477"/>
      <c r="CS2" s="477"/>
      <c r="CT2" s="477"/>
      <c r="CU2" s="477"/>
      <c r="CV2" s="477"/>
      <c r="CW2" s="477"/>
      <c r="CX2" s="477"/>
      <c r="CY2" s="477"/>
      <c r="CZ2" s="477"/>
      <c r="DA2" s="477"/>
      <c r="DB2" s="477"/>
      <c r="DC2" s="477"/>
      <c r="DD2" s="477"/>
      <c r="DE2" s="477"/>
      <c r="DF2" s="477"/>
      <c r="DG2" s="477"/>
      <c r="DH2" s="477"/>
      <c r="DI2" s="477"/>
      <c r="DJ2" s="477"/>
      <c r="DK2" s="477"/>
      <c r="DL2" s="477"/>
      <c r="DM2" s="477"/>
      <c r="DN2" s="477"/>
      <c r="DO2" s="477"/>
      <c r="DP2" s="477"/>
    </row>
    <row r="3" spans="1:134" ht="18.75" x14ac:dyDescent="0.3">
      <c r="A3" s="502" t="s">
        <v>1162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2"/>
      <c r="AJ3" s="502"/>
      <c r="AK3" s="502"/>
      <c r="AL3" s="502"/>
      <c r="AM3" s="502"/>
      <c r="AN3" s="502"/>
      <c r="AO3" s="502"/>
      <c r="AP3" s="502"/>
      <c r="AQ3" s="502"/>
      <c r="AR3" s="502"/>
      <c r="AS3" s="502"/>
      <c r="AT3" s="502"/>
      <c r="AU3" s="502"/>
      <c r="AV3" s="502"/>
      <c r="AW3" s="502"/>
      <c r="AX3" s="502"/>
      <c r="AY3" s="502"/>
      <c r="AZ3" s="502"/>
      <c r="BA3" s="502"/>
      <c r="BB3" s="502"/>
      <c r="BC3" s="502"/>
      <c r="BD3" s="502"/>
      <c r="BE3" s="502"/>
      <c r="BF3" s="502"/>
      <c r="BG3" s="502"/>
      <c r="BH3" s="502"/>
      <c r="BI3" s="502"/>
      <c r="BJ3" s="502"/>
      <c r="BK3" s="502"/>
      <c r="BL3" s="502"/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502"/>
      <c r="BX3" s="502"/>
      <c r="BY3" s="502"/>
      <c r="BZ3" s="502"/>
      <c r="CA3" s="502"/>
      <c r="CB3" s="502"/>
      <c r="CC3" s="502"/>
      <c r="CD3" s="502"/>
      <c r="CE3" s="502"/>
      <c r="CF3" s="502"/>
      <c r="CG3" s="502"/>
      <c r="CH3" s="502"/>
      <c r="CI3" s="502"/>
      <c r="CJ3" s="502"/>
      <c r="CK3" s="502"/>
      <c r="CL3" s="502"/>
      <c r="CM3" s="502"/>
      <c r="CN3" s="502"/>
      <c r="CO3" s="502"/>
      <c r="CP3" s="502"/>
      <c r="CQ3" s="502"/>
      <c r="CR3" s="502"/>
      <c r="CS3" s="502"/>
      <c r="CT3" s="502"/>
      <c r="CU3" s="502"/>
      <c r="CV3" s="502"/>
      <c r="CW3" s="502"/>
      <c r="CX3" s="502"/>
      <c r="CY3" s="502"/>
      <c r="CZ3" s="502"/>
      <c r="DA3" s="502"/>
      <c r="DB3" s="502"/>
      <c r="DC3" s="502"/>
      <c r="DD3" s="502"/>
      <c r="DE3" s="502"/>
      <c r="DF3" s="502"/>
      <c r="DG3" s="502"/>
      <c r="DH3" s="502"/>
      <c r="DI3" s="502"/>
      <c r="DJ3" s="502"/>
      <c r="DK3" s="502"/>
      <c r="DL3" s="502"/>
      <c r="DM3" s="502"/>
      <c r="DN3" s="502"/>
      <c r="DO3" s="502"/>
      <c r="DP3" s="502"/>
    </row>
    <row r="4" spans="1:134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  <c r="AT4" s="474"/>
      <c r="AU4" s="474"/>
      <c r="AV4" s="474"/>
      <c r="AW4" s="474"/>
      <c r="AX4" s="474"/>
      <c r="AY4" s="474"/>
      <c r="AZ4" s="474"/>
      <c r="BA4" s="474"/>
      <c r="BB4" s="474"/>
      <c r="BC4" s="474"/>
      <c r="BD4" s="474"/>
      <c r="BE4" s="474"/>
      <c r="BF4" s="474"/>
      <c r="BG4" s="474"/>
      <c r="BH4" s="474"/>
      <c r="BI4" s="474"/>
      <c r="BJ4" s="474"/>
      <c r="BK4" s="474"/>
      <c r="BL4" s="474"/>
      <c r="BM4" s="474"/>
      <c r="BN4" s="474"/>
      <c r="BO4" s="474"/>
      <c r="BP4" s="474"/>
      <c r="BQ4" s="474"/>
      <c r="BR4" s="474"/>
      <c r="BS4" s="474"/>
      <c r="BT4" s="474"/>
      <c r="BU4" s="474"/>
      <c r="BV4" s="474"/>
      <c r="BW4" s="474"/>
      <c r="BX4" s="474"/>
      <c r="BY4" s="474"/>
      <c r="BZ4" s="474"/>
      <c r="CA4" s="474"/>
      <c r="CB4" s="474"/>
      <c r="CC4" s="474"/>
      <c r="CD4" s="474"/>
      <c r="CE4" s="474"/>
      <c r="CF4" s="474"/>
      <c r="CG4" s="474"/>
      <c r="CH4" s="474"/>
      <c r="CI4" s="474"/>
      <c r="CJ4" s="474"/>
      <c r="CK4" s="474"/>
      <c r="CL4" s="474"/>
      <c r="CM4" s="474"/>
      <c r="CN4" s="474"/>
      <c r="CO4" s="474"/>
      <c r="CP4" s="474"/>
      <c r="CQ4" s="474"/>
      <c r="CR4" s="474"/>
      <c r="CS4" s="474"/>
      <c r="CT4" s="474"/>
      <c r="CU4" s="474"/>
      <c r="CV4" s="474"/>
      <c r="CW4" s="474"/>
      <c r="CX4" s="474"/>
      <c r="CY4" s="474"/>
      <c r="CZ4" s="474"/>
      <c r="DA4" s="474"/>
      <c r="DB4" s="474"/>
      <c r="DC4" s="474"/>
      <c r="DD4" s="474"/>
      <c r="DE4" s="474"/>
      <c r="DF4" s="474"/>
      <c r="DG4" s="474"/>
      <c r="DH4" s="474"/>
      <c r="DI4" s="474"/>
      <c r="DJ4" s="474"/>
      <c r="DK4" s="474"/>
      <c r="DL4" s="474"/>
      <c r="DM4" s="474"/>
      <c r="DN4" s="474"/>
      <c r="DO4" s="474"/>
      <c r="DP4" s="474"/>
    </row>
    <row r="5" spans="1:134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  <c r="BB5" s="474"/>
      <c r="BC5" s="474"/>
      <c r="BD5" s="474"/>
      <c r="BE5" s="474"/>
      <c r="BF5" s="474"/>
      <c r="BG5" s="474"/>
      <c r="BH5" s="474"/>
      <c r="BI5" s="474"/>
      <c r="BJ5" s="474"/>
      <c r="BK5" s="474"/>
      <c r="BL5" s="474"/>
      <c r="BM5" s="474"/>
      <c r="BN5" s="474"/>
      <c r="BO5" s="474"/>
      <c r="BP5" s="474"/>
      <c r="BQ5" s="474"/>
      <c r="BR5" s="474"/>
      <c r="BS5" s="474"/>
      <c r="BT5" s="474"/>
      <c r="BU5" s="474"/>
      <c r="BV5" s="474"/>
      <c r="BW5" s="474"/>
      <c r="BX5" s="474"/>
      <c r="BY5" s="474"/>
      <c r="BZ5" s="474"/>
      <c r="CA5" s="474"/>
      <c r="CB5" s="474"/>
      <c r="CC5" s="474"/>
      <c r="CD5" s="474"/>
      <c r="CE5" s="474"/>
      <c r="CF5" s="474"/>
      <c r="CG5" s="474"/>
      <c r="CH5" s="474"/>
      <c r="CI5" s="474"/>
      <c r="CJ5" s="474"/>
      <c r="CK5" s="474"/>
      <c r="CL5" s="474"/>
      <c r="CM5" s="474"/>
      <c r="CN5" s="474"/>
      <c r="CO5" s="474"/>
      <c r="CP5" s="474"/>
      <c r="CQ5" s="474"/>
      <c r="CR5" s="474"/>
      <c r="CS5" s="474"/>
      <c r="CT5" s="474"/>
      <c r="CU5" s="474"/>
      <c r="CV5" s="474"/>
      <c r="CW5" s="474"/>
      <c r="CX5" s="474"/>
      <c r="CY5" s="474"/>
      <c r="CZ5" s="474"/>
      <c r="DA5" s="474"/>
      <c r="DB5" s="474"/>
      <c r="DC5" s="474"/>
      <c r="DD5" s="474"/>
      <c r="DE5" s="474"/>
      <c r="DF5" s="474"/>
      <c r="DG5" s="474"/>
      <c r="DH5" s="474"/>
      <c r="DI5" s="474"/>
      <c r="DJ5" s="474"/>
      <c r="DK5" s="474"/>
      <c r="DL5" s="474"/>
      <c r="DM5" s="474"/>
      <c r="DN5" s="474"/>
      <c r="DO5" s="474"/>
      <c r="DP5" s="474"/>
    </row>
    <row r="6" spans="1:134" ht="18.75" x14ac:dyDescent="0.3">
      <c r="A6" s="474" t="s">
        <v>1164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474"/>
      <c r="AT6" s="474"/>
      <c r="AU6" s="474"/>
      <c r="AV6" s="474"/>
      <c r="AW6" s="474"/>
      <c r="AX6" s="474"/>
      <c r="AY6" s="474"/>
      <c r="AZ6" s="474"/>
      <c r="BA6" s="474"/>
      <c r="BB6" s="474"/>
      <c r="BC6" s="474"/>
      <c r="BD6" s="474"/>
      <c r="BE6" s="474"/>
      <c r="BF6" s="474"/>
      <c r="BG6" s="474"/>
      <c r="BH6" s="474"/>
      <c r="BI6" s="474"/>
      <c r="BJ6" s="474"/>
      <c r="BK6" s="474"/>
      <c r="BL6" s="474"/>
      <c r="BM6" s="474"/>
      <c r="BN6" s="474"/>
      <c r="BO6" s="474"/>
      <c r="BP6" s="474"/>
      <c r="BQ6" s="474"/>
      <c r="BR6" s="474"/>
      <c r="BS6" s="474"/>
      <c r="BT6" s="474"/>
      <c r="BU6" s="474"/>
      <c r="BV6" s="474"/>
      <c r="BW6" s="474"/>
      <c r="BX6" s="474"/>
      <c r="BY6" s="474"/>
      <c r="BZ6" s="474"/>
      <c r="CA6" s="474"/>
      <c r="CB6" s="474"/>
      <c r="CC6" s="474"/>
      <c r="CD6" s="474"/>
      <c r="CE6" s="474"/>
      <c r="CF6" s="474"/>
      <c r="CG6" s="474"/>
      <c r="CH6" s="474"/>
      <c r="CI6" s="474"/>
      <c r="CJ6" s="474"/>
      <c r="CK6" s="474"/>
      <c r="CL6" s="474"/>
      <c r="CM6" s="474"/>
      <c r="CN6" s="474"/>
      <c r="CO6" s="474"/>
      <c r="CP6" s="474"/>
      <c r="CQ6" s="474"/>
      <c r="CR6" s="474"/>
      <c r="CS6" s="474"/>
      <c r="CT6" s="474"/>
      <c r="CU6" s="474"/>
      <c r="CV6" s="474"/>
      <c r="CW6" s="474"/>
      <c r="CX6" s="474"/>
      <c r="CY6" s="474"/>
      <c r="CZ6" s="474"/>
      <c r="DA6" s="474"/>
      <c r="DB6" s="474"/>
      <c r="DC6" s="474"/>
      <c r="DD6" s="474"/>
      <c r="DE6" s="474"/>
      <c r="DF6" s="474"/>
      <c r="DG6" s="474"/>
      <c r="DH6" s="474"/>
      <c r="DI6" s="474"/>
      <c r="DJ6" s="474"/>
      <c r="DK6" s="474"/>
      <c r="DL6" s="474"/>
      <c r="DM6" s="474"/>
      <c r="DN6" s="474"/>
      <c r="DO6" s="474"/>
      <c r="DP6" s="47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</row>
    <row r="7" spans="1:134" ht="18.75" x14ac:dyDescent="0.3">
      <c r="A7" s="502"/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2"/>
      <c r="AK7" s="502"/>
      <c r="AL7" s="502"/>
      <c r="AM7" s="502"/>
      <c r="AN7" s="502"/>
      <c r="AO7" s="502"/>
      <c r="AP7" s="502"/>
      <c r="AQ7" s="502"/>
      <c r="AR7" s="502"/>
      <c r="AS7" s="502"/>
      <c r="AT7" s="502"/>
      <c r="AU7" s="502"/>
      <c r="AV7" s="502"/>
      <c r="AW7" s="502"/>
      <c r="AX7" s="502"/>
      <c r="AY7" s="502"/>
      <c r="AZ7" s="502"/>
      <c r="BA7" s="502"/>
      <c r="BB7" s="502"/>
      <c r="BC7" s="502"/>
      <c r="BD7" s="502"/>
      <c r="BE7" s="502"/>
      <c r="BF7" s="502"/>
      <c r="BG7" s="502"/>
      <c r="BH7" s="502"/>
      <c r="BI7" s="502"/>
      <c r="BJ7" s="502"/>
      <c r="BK7" s="502"/>
      <c r="BL7" s="502"/>
      <c r="BM7" s="502"/>
      <c r="BN7" s="502"/>
      <c r="BO7" s="502"/>
      <c r="BP7" s="502"/>
      <c r="BQ7" s="502"/>
      <c r="BR7" s="502"/>
      <c r="BS7" s="502"/>
      <c r="BT7" s="502"/>
      <c r="BU7" s="502"/>
      <c r="BV7" s="502"/>
      <c r="BW7" s="502"/>
      <c r="BX7" s="502"/>
      <c r="BY7" s="502"/>
      <c r="BZ7" s="502"/>
      <c r="CA7" s="502"/>
      <c r="CB7" s="502"/>
      <c r="CC7" s="502"/>
      <c r="CD7" s="502"/>
      <c r="CE7" s="502"/>
      <c r="CF7" s="502"/>
      <c r="CG7" s="502"/>
      <c r="CH7" s="502"/>
      <c r="CI7" s="502"/>
      <c r="CJ7" s="502"/>
      <c r="CK7" s="502"/>
      <c r="CL7" s="502"/>
      <c r="CM7" s="502"/>
      <c r="CN7" s="502"/>
      <c r="CO7" s="502"/>
      <c r="CP7" s="502"/>
      <c r="CQ7" s="502"/>
      <c r="CR7" s="502"/>
      <c r="CS7" s="502"/>
      <c r="CT7" s="502"/>
      <c r="CU7" s="502"/>
      <c r="CV7" s="502"/>
      <c r="CW7" s="502"/>
      <c r="CX7" s="502"/>
      <c r="CY7" s="502"/>
      <c r="CZ7" s="502"/>
      <c r="DA7" s="502"/>
      <c r="DB7" s="502"/>
      <c r="DC7" s="502"/>
      <c r="DD7" s="502"/>
      <c r="DE7" s="502"/>
      <c r="DF7" s="502"/>
      <c r="DG7" s="502"/>
      <c r="DH7" s="502"/>
      <c r="DI7" s="502"/>
      <c r="DJ7" s="502"/>
      <c r="DK7" s="502"/>
      <c r="DL7" s="502"/>
      <c r="DM7" s="502"/>
      <c r="DN7" s="502"/>
      <c r="DO7" s="502"/>
      <c r="DP7" s="502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</row>
    <row r="8" spans="1:134" ht="34.5" customHeight="1" x14ac:dyDescent="0.25">
      <c r="A8" s="520" t="s">
        <v>166</v>
      </c>
      <c r="B8" s="520" t="s">
        <v>167</v>
      </c>
      <c r="C8" s="520" t="s">
        <v>168</v>
      </c>
      <c r="D8" s="508" t="s">
        <v>233</v>
      </c>
      <c r="E8" s="508"/>
      <c r="F8" s="509" t="s">
        <v>1181</v>
      </c>
      <c r="G8" s="510"/>
      <c r="H8" s="510"/>
      <c r="I8" s="510"/>
      <c r="J8" s="510"/>
      <c r="K8" s="511"/>
      <c r="L8" s="509" t="s">
        <v>1185</v>
      </c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1"/>
      <c r="X8" s="509" t="s">
        <v>1072</v>
      </c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1"/>
      <c r="AJ8" s="506" t="s">
        <v>234</v>
      </c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507"/>
      <c r="BB8" s="507"/>
      <c r="BC8" s="507"/>
      <c r="BD8" s="507"/>
      <c r="BE8" s="507"/>
      <c r="BF8" s="507"/>
      <c r="BG8" s="507"/>
      <c r="BH8" s="507"/>
      <c r="BI8" s="507"/>
      <c r="BJ8" s="507"/>
      <c r="BK8" s="507"/>
      <c r="BL8" s="507"/>
      <c r="BM8" s="507"/>
      <c r="BN8" s="507"/>
      <c r="BO8" s="507"/>
      <c r="BP8" s="507"/>
      <c r="BQ8" s="507"/>
      <c r="BR8" s="507"/>
      <c r="BS8" s="507"/>
      <c r="BT8" s="507"/>
      <c r="BU8" s="507"/>
      <c r="BV8" s="507"/>
      <c r="BW8" s="507"/>
      <c r="BX8" s="507"/>
      <c r="BY8" s="507"/>
      <c r="BZ8" s="507"/>
      <c r="CA8" s="507"/>
      <c r="CB8" s="507"/>
      <c r="CC8" s="507"/>
      <c r="CD8" s="507"/>
      <c r="CE8" s="507"/>
      <c r="CF8" s="507"/>
      <c r="CG8" s="507"/>
      <c r="CH8" s="507"/>
      <c r="CI8" s="507"/>
      <c r="CJ8" s="507"/>
      <c r="CK8" s="507"/>
      <c r="CL8" s="507"/>
      <c r="CM8" s="507"/>
      <c r="CN8" s="507"/>
      <c r="CO8" s="507"/>
      <c r="CP8" s="507"/>
      <c r="CQ8" s="507"/>
      <c r="CR8" s="507"/>
      <c r="CS8" s="507"/>
      <c r="CT8" s="507"/>
      <c r="CU8" s="507"/>
      <c r="CV8" s="507"/>
      <c r="CW8" s="507"/>
      <c r="CX8" s="507"/>
      <c r="CY8" s="507"/>
      <c r="CZ8" s="507"/>
      <c r="DA8" s="507"/>
      <c r="DB8" s="507"/>
      <c r="DC8" s="507"/>
      <c r="DD8" s="507"/>
      <c r="DE8" s="507"/>
      <c r="DF8" s="507"/>
      <c r="DG8" s="507"/>
      <c r="DH8" s="507"/>
      <c r="DI8" s="507"/>
      <c r="DJ8" s="507"/>
      <c r="DK8" s="507"/>
      <c r="DL8" s="507"/>
      <c r="DM8" s="507"/>
      <c r="DN8" s="507"/>
      <c r="DO8" s="515"/>
      <c r="DP8" s="520" t="s">
        <v>175</v>
      </c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</row>
    <row r="9" spans="1:134" x14ac:dyDescent="0.25">
      <c r="A9" s="521"/>
      <c r="B9" s="521"/>
      <c r="C9" s="521"/>
      <c r="D9" s="508"/>
      <c r="E9" s="508"/>
      <c r="F9" s="517"/>
      <c r="G9" s="518"/>
      <c r="H9" s="518"/>
      <c r="I9" s="518"/>
      <c r="J9" s="518"/>
      <c r="K9" s="519"/>
      <c r="L9" s="512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4"/>
      <c r="X9" s="512"/>
      <c r="Y9" s="513"/>
      <c r="Z9" s="513"/>
      <c r="AA9" s="513"/>
      <c r="AB9" s="513"/>
      <c r="AC9" s="513"/>
      <c r="AD9" s="513"/>
      <c r="AE9" s="513"/>
      <c r="AF9" s="513"/>
      <c r="AG9" s="513"/>
      <c r="AH9" s="513"/>
      <c r="AI9" s="514"/>
      <c r="AJ9" s="503" t="s">
        <v>1073</v>
      </c>
      <c r="AK9" s="503"/>
      <c r="AL9" s="503"/>
      <c r="AM9" s="503"/>
      <c r="AN9" s="503"/>
      <c r="AO9" s="503"/>
      <c r="AP9" s="503"/>
      <c r="AQ9" s="503"/>
      <c r="AR9" s="503"/>
      <c r="AS9" s="503"/>
      <c r="AT9" s="503"/>
      <c r="AU9" s="503"/>
      <c r="AV9" s="504" t="s">
        <v>1074</v>
      </c>
      <c r="AW9" s="505"/>
      <c r="AX9" s="505"/>
      <c r="AY9" s="505"/>
      <c r="AZ9" s="505"/>
      <c r="BA9" s="505"/>
      <c r="BB9" s="505"/>
      <c r="BC9" s="505"/>
      <c r="BD9" s="505"/>
      <c r="BE9" s="505"/>
      <c r="BF9" s="505"/>
      <c r="BG9" s="505"/>
      <c r="BH9" s="504" t="s">
        <v>1075</v>
      </c>
      <c r="BI9" s="505"/>
      <c r="BJ9" s="505"/>
      <c r="BK9" s="505"/>
      <c r="BL9" s="505"/>
      <c r="BM9" s="505"/>
      <c r="BN9" s="505"/>
      <c r="BO9" s="505"/>
      <c r="BP9" s="505"/>
      <c r="BQ9" s="505"/>
      <c r="BR9" s="505"/>
      <c r="BS9" s="505"/>
      <c r="BT9" s="504" t="s">
        <v>1076</v>
      </c>
      <c r="BU9" s="505"/>
      <c r="BV9" s="505"/>
      <c r="BW9" s="505"/>
      <c r="BX9" s="505"/>
      <c r="BY9" s="505"/>
      <c r="BZ9" s="505"/>
      <c r="CA9" s="505"/>
      <c r="CB9" s="505"/>
      <c r="CC9" s="505"/>
      <c r="CD9" s="505"/>
      <c r="CE9" s="505"/>
      <c r="CF9" s="504" t="s">
        <v>1077</v>
      </c>
      <c r="CG9" s="505"/>
      <c r="CH9" s="505"/>
      <c r="CI9" s="505"/>
      <c r="CJ9" s="505"/>
      <c r="CK9" s="505"/>
      <c r="CL9" s="505"/>
      <c r="CM9" s="505"/>
      <c r="CN9" s="505"/>
      <c r="CO9" s="505"/>
      <c r="CP9" s="505"/>
      <c r="CQ9" s="505"/>
      <c r="CR9" s="504" t="s">
        <v>1078</v>
      </c>
      <c r="CS9" s="505"/>
      <c r="CT9" s="505"/>
      <c r="CU9" s="505"/>
      <c r="CV9" s="505"/>
      <c r="CW9" s="505"/>
      <c r="CX9" s="505"/>
      <c r="CY9" s="505"/>
      <c r="CZ9" s="505"/>
      <c r="DA9" s="505"/>
      <c r="DB9" s="505"/>
      <c r="DC9" s="505"/>
      <c r="DD9" s="508" t="s">
        <v>235</v>
      </c>
      <c r="DE9" s="508"/>
      <c r="DF9" s="508"/>
      <c r="DG9" s="508"/>
      <c r="DH9" s="508"/>
      <c r="DI9" s="508"/>
      <c r="DJ9" s="508"/>
      <c r="DK9" s="508"/>
      <c r="DL9" s="508"/>
      <c r="DM9" s="508"/>
      <c r="DN9" s="508"/>
      <c r="DO9" s="508"/>
      <c r="DP9" s="521"/>
    </row>
    <row r="10" spans="1:134" ht="108.75" customHeight="1" x14ac:dyDescent="0.25">
      <c r="A10" s="521"/>
      <c r="B10" s="521"/>
      <c r="C10" s="521"/>
      <c r="D10" s="508"/>
      <c r="E10" s="508"/>
      <c r="F10" s="512"/>
      <c r="G10" s="513"/>
      <c r="H10" s="513"/>
      <c r="I10" s="513"/>
      <c r="J10" s="513"/>
      <c r="K10" s="514"/>
      <c r="L10" s="503" t="s">
        <v>180</v>
      </c>
      <c r="M10" s="503"/>
      <c r="N10" s="503"/>
      <c r="O10" s="503"/>
      <c r="P10" s="503"/>
      <c r="Q10" s="503"/>
      <c r="R10" s="508" t="s">
        <v>177</v>
      </c>
      <c r="S10" s="508"/>
      <c r="T10" s="508"/>
      <c r="U10" s="508"/>
      <c r="V10" s="508"/>
      <c r="W10" s="508"/>
      <c r="X10" s="503" t="s">
        <v>180</v>
      </c>
      <c r="Y10" s="503"/>
      <c r="Z10" s="503"/>
      <c r="AA10" s="503"/>
      <c r="AB10" s="503"/>
      <c r="AC10" s="503"/>
      <c r="AD10" s="508" t="s">
        <v>1186</v>
      </c>
      <c r="AE10" s="508"/>
      <c r="AF10" s="508"/>
      <c r="AG10" s="508"/>
      <c r="AH10" s="508"/>
      <c r="AI10" s="508"/>
      <c r="AJ10" s="503" t="s">
        <v>180</v>
      </c>
      <c r="AK10" s="503"/>
      <c r="AL10" s="503"/>
      <c r="AM10" s="503"/>
      <c r="AN10" s="503"/>
      <c r="AO10" s="503"/>
      <c r="AP10" s="508" t="s">
        <v>177</v>
      </c>
      <c r="AQ10" s="508"/>
      <c r="AR10" s="508"/>
      <c r="AS10" s="508"/>
      <c r="AT10" s="508"/>
      <c r="AU10" s="508"/>
      <c r="AV10" s="503" t="s">
        <v>180</v>
      </c>
      <c r="AW10" s="503"/>
      <c r="AX10" s="503"/>
      <c r="AY10" s="503"/>
      <c r="AZ10" s="503"/>
      <c r="BA10" s="503"/>
      <c r="BB10" s="506" t="s">
        <v>177</v>
      </c>
      <c r="BC10" s="507"/>
      <c r="BD10" s="507"/>
      <c r="BE10" s="507"/>
      <c r="BF10" s="507"/>
      <c r="BG10" s="507"/>
      <c r="BH10" s="503" t="s">
        <v>180</v>
      </c>
      <c r="BI10" s="503"/>
      <c r="BJ10" s="503"/>
      <c r="BK10" s="503"/>
      <c r="BL10" s="503"/>
      <c r="BM10" s="503"/>
      <c r="BN10" s="506" t="s">
        <v>177</v>
      </c>
      <c r="BO10" s="507"/>
      <c r="BP10" s="507"/>
      <c r="BQ10" s="507"/>
      <c r="BR10" s="507"/>
      <c r="BS10" s="507"/>
      <c r="BT10" s="503" t="s">
        <v>180</v>
      </c>
      <c r="BU10" s="503"/>
      <c r="BV10" s="503"/>
      <c r="BW10" s="503"/>
      <c r="BX10" s="503"/>
      <c r="BY10" s="503"/>
      <c r="BZ10" s="506" t="s">
        <v>177</v>
      </c>
      <c r="CA10" s="507"/>
      <c r="CB10" s="507"/>
      <c r="CC10" s="507"/>
      <c r="CD10" s="507"/>
      <c r="CE10" s="507"/>
      <c r="CF10" s="503" t="s">
        <v>180</v>
      </c>
      <c r="CG10" s="503"/>
      <c r="CH10" s="503"/>
      <c r="CI10" s="503"/>
      <c r="CJ10" s="503"/>
      <c r="CK10" s="503"/>
      <c r="CL10" s="506" t="s">
        <v>177</v>
      </c>
      <c r="CM10" s="507"/>
      <c r="CN10" s="507"/>
      <c r="CO10" s="507"/>
      <c r="CP10" s="507"/>
      <c r="CQ10" s="507"/>
      <c r="CR10" s="503" t="s">
        <v>180</v>
      </c>
      <c r="CS10" s="503"/>
      <c r="CT10" s="503"/>
      <c r="CU10" s="503"/>
      <c r="CV10" s="503"/>
      <c r="CW10" s="503"/>
      <c r="CX10" s="506" t="s">
        <v>177</v>
      </c>
      <c r="CY10" s="507"/>
      <c r="CZ10" s="507"/>
      <c r="DA10" s="507"/>
      <c r="DB10" s="507"/>
      <c r="DC10" s="507"/>
      <c r="DD10" s="504" t="s">
        <v>176</v>
      </c>
      <c r="DE10" s="505"/>
      <c r="DF10" s="505"/>
      <c r="DG10" s="505"/>
      <c r="DH10" s="505"/>
      <c r="DI10" s="505"/>
      <c r="DJ10" s="506" t="s">
        <v>177</v>
      </c>
      <c r="DK10" s="507"/>
      <c r="DL10" s="507"/>
      <c r="DM10" s="507"/>
      <c r="DN10" s="507"/>
      <c r="DO10" s="507"/>
      <c r="DP10" s="521"/>
    </row>
    <row r="11" spans="1:134" ht="126" x14ac:dyDescent="0.25">
      <c r="A11" s="521"/>
      <c r="B11" s="521"/>
      <c r="C11" s="521"/>
      <c r="D11" s="508" t="s">
        <v>180</v>
      </c>
      <c r="E11" s="508" t="s">
        <v>177</v>
      </c>
      <c r="F11" s="219" t="s">
        <v>236</v>
      </c>
      <c r="G11" s="503" t="s">
        <v>237</v>
      </c>
      <c r="H11" s="503"/>
      <c r="I11" s="503"/>
      <c r="J11" s="503"/>
      <c r="K11" s="503"/>
      <c r="L11" s="332" t="s">
        <v>236</v>
      </c>
      <c r="M11" s="503" t="s">
        <v>237</v>
      </c>
      <c r="N11" s="503"/>
      <c r="O11" s="503"/>
      <c r="P11" s="503"/>
      <c r="Q11" s="503"/>
      <c r="R11" s="332" t="s">
        <v>236</v>
      </c>
      <c r="S11" s="503" t="s">
        <v>237</v>
      </c>
      <c r="T11" s="503"/>
      <c r="U11" s="503"/>
      <c r="V11" s="503"/>
      <c r="W11" s="503"/>
      <c r="X11" s="332" t="s">
        <v>236</v>
      </c>
      <c r="Y11" s="503" t="s">
        <v>237</v>
      </c>
      <c r="Z11" s="503"/>
      <c r="AA11" s="503"/>
      <c r="AB11" s="503"/>
      <c r="AC11" s="503"/>
      <c r="AD11" s="332" t="s">
        <v>236</v>
      </c>
      <c r="AE11" s="503" t="s">
        <v>237</v>
      </c>
      <c r="AF11" s="503"/>
      <c r="AG11" s="503"/>
      <c r="AH11" s="503"/>
      <c r="AI11" s="503"/>
      <c r="AJ11" s="219" t="s">
        <v>236</v>
      </c>
      <c r="AK11" s="503" t="s">
        <v>237</v>
      </c>
      <c r="AL11" s="503"/>
      <c r="AM11" s="503"/>
      <c r="AN11" s="503"/>
      <c r="AO11" s="503"/>
      <c r="AP11" s="219" t="s">
        <v>236</v>
      </c>
      <c r="AQ11" s="503" t="s">
        <v>237</v>
      </c>
      <c r="AR11" s="503"/>
      <c r="AS11" s="503"/>
      <c r="AT11" s="503"/>
      <c r="AU11" s="503"/>
      <c r="AV11" s="219" t="s">
        <v>236</v>
      </c>
      <c r="AW11" s="503" t="s">
        <v>237</v>
      </c>
      <c r="AX11" s="503"/>
      <c r="AY11" s="503"/>
      <c r="AZ11" s="503"/>
      <c r="BA11" s="503"/>
      <c r="BB11" s="219" t="s">
        <v>236</v>
      </c>
      <c r="BC11" s="503" t="s">
        <v>237</v>
      </c>
      <c r="BD11" s="503"/>
      <c r="BE11" s="503"/>
      <c r="BF11" s="503"/>
      <c r="BG11" s="503"/>
      <c r="BH11" s="219" t="s">
        <v>236</v>
      </c>
      <c r="BI11" s="503" t="s">
        <v>237</v>
      </c>
      <c r="BJ11" s="503"/>
      <c r="BK11" s="503"/>
      <c r="BL11" s="503"/>
      <c r="BM11" s="503"/>
      <c r="BN11" s="219" t="s">
        <v>236</v>
      </c>
      <c r="BO11" s="503" t="s">
        <v>237</v>
      </c>
      <c r="BP11" s="503"/>
      <c r="BQ11" s="503"/>
      <c r="BR11" s="503"/>
      <c r="BS11" s="503"/>
      <c r="BT11" s="287" t="s">
        <v>236</v>
      </c>
      <c r="BU11" s="503" t="s">
        <v>237</v>
      </c>
      <c r="BV11" s="503"/>
      <c r="BW11" s="503"/>
      <c r="BX11" s="503"/>
      <c r="BY11" s="503"/>
      <c r="BZ11" s="287" t="s">
        <v>236</v>
      </c>
      <c r="CA11" s="503" t="s">
        <v>237</v>
      </c>
      <c r="CB11" s="503"/>
      <c r="CC11" s="503"/>
      <c r="CD11" s="503"/>
      <c r="CE11" s="503"/>
      <c r="CF11" s="287" t="s">
        <v>236</v>
      </c>
      <c r="CG11" s="503" t="s">
        <v>237</v>
      </c>
      <c r="CH11" s="503"/>
      <c r="CI11" s="503"/>
      <c r="CJ11" s="503"/>
      <c r="CK11" s="503"/>
      <c r="CL11" s="287" t="s">
        <v>236</v>
      </c>
      <c r="CM11" s="503" t="s">
        <v>237</v>
      </c>
      <c r="CN11" s="503"/>
      <c r="CO11" s="503"/>
      <c r="CP11" s="503"/>
      <c r="CQ11" s="503"/>
      <c r="CR11" s="287" t="s">
        <v>236</v>
      </c>
      <c r="CS11" s="503" t="s">
        <v>237</v>
      </c>
      <c r="CT11" s="503"/>
      <c r="CU11" s="503"/>
      <c r="CV11" s="503"/>
      <c r="CW11" s="503"/>
      <c r="CX11" s="287" t="s">
        <v>236</v>
      </c>
      <c r="CY11" s="503" t="s">
        <v>237</v>
      </c>
      <c r="CZ11" s="503"/>
      <c r="DA11" s="503"/>
      <c r="DB11" s="503"/>
      <c r="DC11" s="503"/>
      <c r="DD11" s="219" t="s">
        <v>236</v>
      </c>
      <c r="DE11" s="503" t="s">
        <v>237</v>
      </c>
      <c r="DF11" s="503"/>
      <c r="DG11" s="503"/>
      <c r="DH11" s="503"/>
      <c r="DI11" s="503"/>
      <c r="DJ11" s="219" t="s">
        <v>236</v>
      </c>
      <c r="DK11" s="503" t="s">
        <v>237</v>
      </c>
      <c r="DL11" s="503"/>
      <c r="DM11" s="503"/>
      <c r="DN11" s="503"/>
      <c r="DO11" s="503"/>
      <c r="DP11" s="521"/>
    </row>
    <row r="12" spans="1:134" ht="307.5" x14ac:dyDescent="0.25">
      <c r="A12" s="522"/>
      <c r="B12" s="522"/>
      <c r="C12" s="522"/>
      <c r="D12" s="508"/>
      <c r="E12" s="508"/>
      <c r="F12" s="216" t="s">
        <v>238</v>
      </c>
      <c r="G12" s="216" t="s">
        <v>238</v>
      </c>
      <c r="H12" s="116" t="s">
        <v>1182</v>
      </c>
      <c r="I12" s="116" t="s">
        <v>1183</v>
      </c>
      <c r="J12" s="116" t="s">
        <v>1184</v>
      </c>
      <c r="K12" s="116" t="s">
        <v>239</v>
      </c>
      <c r="L12" s="329" t="s">
        <v>238</v>
      </c>
      <c r="M12" s="329" t="s">
        <v>238</v>
      </c>
      <c r="N12" s="116" t="s">
        <v>1182</v>
      </c>
      <c r="O12" s="116" t="s">
        <v>1183</v>
      </c>
      <c r="P12" s="116" t="s">
        <v>1184</v>
      </c>
      <c r="Q12" s="116" t="s">
        <v>239</v>
      </c>
      <c r="R12" s="329" t="s">
        <v>238</v>
      </c>
      <c r="S12" s="329" t="s">
        <v>238</v>
      </c>
      <c r="T12" s="116" t="s">
        <v>1182</v>
      </c>
      <c r="U12" s="116" t="s">
        <v>1183</v>
      </c>
      <c r="V12" s="116" t="s">
        <v>1184</v>
      </c>
      <c r="W12" s="116" t="s">
        <v>239</v>
      </c>
      <c r="X12" s="329" t="s">
        <v>238</v>
      </c>
      <c r="Y12" s="329" t="s">
        <v>238</v>
      </c>
      <c r="Z12" s="116" t="s">
        <v>1182</v>
      </c>
      <c r="AA12" s="116" t="s">
        <v>1183</v>
      </c>
      <c r="AB12" s="116" t="s">
        <v>1184</v>
      </c>
      <c r="AC12" s="116" t="s">
        <v>239</v>
      </c>
      <c r="AD12" s="329" t="s">
        <v>238</v>
      </c>
      <c r="AE12" s="329" t="s">
        <v>238</v>
      </c>
      <c r="AF12" s="116" t="s">
        <v>1182</v>
      </c>
      <c r="AG12" s="116" t="s">
        <v>1183</v>
      </c>
      <c r="AH12" s="116" t="s">
        <v>1184</v>
      </c>
      <c r="AI12" s="116" t="s">
        <v>239</v>
      </c>
      <c r="AJ12" s="216" t="s">
        <v>238</v>
      </c>
      <c r="AK12" s="216" t="s">
        <v>238</v>
      </c>
      <c r="AL12" s="116" t="s">
        <v>1182</v>
      </c>
      <c r="AM12" s="116" t="s">
        <v>1183</v>
      </c>
      <c r="AN12" s="116" t="s">
        <v>1184</v>
      </c>
      <c r="AO12" s="116" t="s">
        <v>239</v>
      </c>
      <c r="AP12" s="216" t="s">
        <v>238</v>
      </c>
      <c r="AQ12" s="216" t="s">
        <v>238</v>
      </c>
      <c r="AR12" s="116" t="s">
        <v>1182</v>
      </c>
      <c r="AS12" s="116" t="s">
        <v>1183</v>
      </c>
      <c r="AT12" s="116" t="s">
        <v>1184</v>
      </c>
      <c r="AU12" s="116" t="s">
        <v>239</v>
      </c>
      <c r="AV12" s="329" t="s">
        <v>238</v>
      </c>
      <c r="AW12" s="329" t="s">
        <v>238</v>
      </c>
      <c r="AX12" s="116" t="s">
        <v>1182</v>
      </c>
      <c r="AY12" s="116" t="s">
        <v>1183</v>
      </c>
      <c r="AZ12" s="116" t="s">
        <v>1184</v>
      </c>
      <c r="BA12" s="116" t="s">
        <v>239</v>
      </c>
      <c r="BB12" s="329" t="s">
        <v>238</v>
      </c>
      <c r="BC12" s="329" t="s">
        <v>238</v>
      </c>
      <c r="BD12" s="116" t="s">
        <v>1182</v>
      </c>
      <c r="BE12" s="116" t="s">
        <v>1183</v>
      </c>
      <c r="BF12" s="116" t="s">
        <v>1184</v>
      </c>
      <c r="BG12" s="116" t="s">
        <v>239</v>
      </c>
      <c r="BH12" s="329" t="s">
        <v>238</v>
      </c>
      <c r="BI12" s="329" t="s">
        <v>238</v>
      </c>
      <c r="BJ12" s="116" t="s">
        <v>1182</v>
      </c>
      <c r="BK12" s="116" t="s">
        <v>1183</v>
      </c>
      <c r="BL12" s="116" t="s">
        <v>1184</v>
      </c>
      <c r="BM12" s="116" t="s">
        <v>239</v>
      </c>
      <c r="BN12" s="329" t="s">
        <v>238</v>
      </c>
      <c r="BO12" s="329" t="s">
        <v>238</v>
      </c>
      <c r="BP12" s="116" t="s">
        <v>1182</v>
      </c>
      <c r="BQ12" s="116" t="s">
        <v>1183</v>
      </c>
      <c r="BR12" s="116" t="s">
        <v>1184</v>
      </c>
      <c r="BS12" s="116" t="s">
        <v>239</v>
      </c>
      <c r="BT12" s="329" t="s">
        <v>238</v>
      </c>
      <c r="BU12" s="329" t="s">
        <v>238</v>
      </c>
      <c r="BV12" s="116" t="s">
        <v>1182</v>
      </c>
      <c r="BW12" s="116" t="s">
        <v>1183</v>
      </c>
      <c r="BX12" s="116" t="s">
        <v>1184</v>
      </c>
      <c r="BY12" s="116" t="s">
        <v>239</v>
      </c>
      <c r="BZ12" s="329" t="s">
        <v>238</v>
      </c>
      <c r="CA12" s="329" t="s">
        <v>238</v>
      </c>
      <c r="CB12" s="116" t="s">
        <v>1182</v>
      </c>
      <c r="CC12" s="116" t="s">
        <v>1183</v>
      </c>
      <c r="CD12" s="116" t="s">
        <v>1184</v>
      </c>
      <c r="CE12" s="116" t="s">
        <v>239</v>
      </c>
      <c r="CF12" s="329" t="s">
        <v>238</v>
      </c>
      <c r="CG12" s="329" t="s">
        <v>238</v>
      </c>
      <c r="CH12" s="116" t="s">
        <v>1182</v>
      </c>
      <c r="CI12" s="116" t="s">
        <v>1183</v>
      </c>
      <c r="CJ12" s="116" t="s">
        <v>1184</v>
      </c>
      <c r="CK12" s="116" t="s">
        <v>239</v>
      </c>
      <c r="CL12" s="329" t="s">
        <v>238</v>
      </c>
      <c r="CM12" s="329" t="s">
        <v>238</v>
      </c>
      <c r="CN12" s="116" t="s">
        <v>1182</v>
      </c>
      <c r="CO12" s="116" t="s">
        <v>1183</v>
      </c>
      <c r="CP12" s="116" t="s">
        <v>1184</v>
      </c>
      <c r="CQ12" s="116" t="s">
        <v>239</v>
      </c>
      <c r="CR12" s="329" t="s">
        <v>238</v>
      </c>
      <c r="CS12" s="329" t="s">
        <v>238</v>
      </c>
      <c r="CT12" s="116" t="s">
        <v>1182</v>
      </c>
      <c r="CU12" s="116" t="s">
        <v>1183</v>
      </c>
      <c r="CV12" s="116" t="s">
        <v>1184</v>
      </c>
      <c r="CW12" s="116" t="s">
        <v>239</v>
      </c>
      <c r="CX12" s="329" t="s">
        <v>238</v>
      </c>
      <c r="CY12" s="329" t="s">
        <v>238</v>
      </c>
      <c r="CZ12" s="116" t="s">
        <v>1182</v>
      </c>
      <c r="DA12" s="116" t="s">
        <v>1183</v>
      </c>
      <c r="DB12" s="116" t="s">
        <v>1184</v>
      </c>
      <c r="DC12" s="116" t="s">
        <v>239</v>
      </c>
      <c r="DD12" s="329" t="s">
        <v>238</v>
      </c>
      <c r="DE12" s="329" t="s">
        <v>238</v>
      </c>
      <c r="DF12" s="116" t="s">
        <v>1182</v>
      </c>
      <c r="DG12" s="116" t="s">
        <v>1183</v>
      </c>
      <c r="DH12" s="116" t="s">
        <v>1184</v>
      </c>
      <c r="DI12" s="116" t="s">
        <v>239</v>
      </c>
      <c r="DJ12" s="329" t="s">
        <v>238</v>
      </c>
      <c r="DK12" s="329" t="s">
        <v>238</v>
      </c>
      <c r="DL12" s="116" t="s">
        <v>1182</v>
      </c>
      <c r="DM12" s="116" t="s">
        <v>1183</v>
      </c>
      <c r="DN12" s="116" t="s">
        <v>1184</v>
      </c>
      <c r="DO12" s="116" t="s">
        <v>239</v>
      </c>
      <c r="DP12" s="522"/>
    </row>
    <row r="13" spans="1:134" x14ac:dyDescent="0.25">
      <c r="A13" s="336" t="s">
        <v>4</v>
      </c>
      <c r="B13" s="337">
        <v>2</v>
      </c>
      <c r="C13" s="258">
        <v>3</v>
      </c>
      <c r="D13" s="258">
        <v>4</v>
      </c>
      <c r="E13" s="258">
        <v>5</v>
      </c>
      <c r="F13" s="338" t="s">
        <v>491</v>
      </c>
      <c r="G13" s="338" t="s">
        <v>492</v>
      </c>
      <c r="H13" s="338" t="s">
        <v>494</v>
      </c>
      <c r="I13" s="338" t="s">
        <v>496</v>
      </c>
      <c r="J13" s="338" t="s">
        <v>498</v>
      </c>
      <c r="K13" s="338" t="s">
        <v>500</v>
      </c>
      <c r="L13" s="339" t="s">
        <v>249</v>
      </c>
      <c r="M13" s="339" t="s">
        <v>250</v>
      </c>
      <c r="N13" s="339" t="s">
        <v>251</v>
      </c>
      <c r="O13" s="339" t="s">
        <v>252</v>
      </c>
      <c r="P13" s="339" t="s">
        <v>253</v>
      </c>
      <c r="Q13" s="339" t="s">
        <v>254</v>
      </c>
      <c r="R13" s="339" t="s">
        <v>255</v>
      </c>
      <c r="S13" s="339" t="s">
        <v>256</v>
      </c>
      <c r="T13" s="339" t="s">
        <v>257</v>
      </c>
      <c r="U13" s="339" t="s">
        <v>258</v>
      </c>
      <c r="V13" s="339" t="s">
        <v>259</v>
      </c>
      <c r="W13" s="339" t="s">
        <v>260</v>
      </c>
      <c r="X13" s="339" t="s">
        <v>261</v>
      </c>
      <c r="Y13" s="339" t="s">
        <v>262</v>
      </c>
      <c r="Z13" s="339" t="s">
        <v>263</v>
      </c>
      <c r="AA13" s="339" t="s">
        <v>264</v>
      </c>
      <c r="AB13" s="339" t="s">
        <v>265</v>
      </c>
      <c r="AC13" s="339" t="s">
        <v>266</v>
      </c>
      <c r="AD13" s="339" t="s">
        <v>267</v>
      </c>
      <c r="AE13" s="339" t="s">
        <v>268</v>
      </c>
      <c r="AF13" s="339" t="s">
        <v>269</v>
      </c>
      <c r="AG13" s="339" t="s">
        <v>270</v>
      </c>
      <c r="AH13" s="339" t="s">
        <v>271</v>
      </c>
      <c r="AI13" s="339" t="s">
        <v>272</v>
      </c>
      <c r="AJ13" s="339" t="s">
        <v>1187</v>
      </c>
      <c r="AK13" s="339" t="s">
        <v>1188</v>
      </c>
      <c r="AL13" s="339" t="s">
        <v>1189</v>
      </c>
      <c r="AM13" s="339" t="s">
        <v>1190</v>
      </c>
      <c r="AN13" s="339" t="s">
        <v>1191</v>
      </c>
      <c r="AO13" s="339" t="s">
        <v>1192</v>
      </c>
      <c r="AP13" s="339" t="s">
        <v>536</v>
      </c>
      <c r="AQ13" s="339" t="s">
        <v>1193</v>
      </c>
      <c r="AR13" s="339" t="s">
        <v>1194</v>
      </c>
      <c r="AS13" s="339" t="s">
        <v>1195</v>
      </c>
      <c r="AT13" s="339" t="s">
        <v>1196</v>
      </c>
      <c r="AU13" s="339" t="s">
        <v>1197</v>
      </c>
      <c r="AV13" s="339" t="s">
        <v>540</v>
      </c>
      <c r="AW13" s="339" t="s">
        <v>1198</v>
      </c>
      <c r="AX13" s="339" t="s">
        <v>1199</v>
      </c>
      <c r="AY13" s="339" t="s">
        <v>1200</v>
      </c>
      <c r="AZ13" s="339" t="s">
        <v>1201</v>
      </c>
      <c r="BA13" s="339" t="s">
        <v>1202</v>
      </c>
      <c r="BB13" s="339" t="s">
        <v>1203</v>
      </c>
      <c r="BC13" s="339" t="s">
        <v>1204</v>
      </c>
      <c r="BD13" s="339" t="s">
        <v>1205</v>
      </c>
      <c r="BE13" s="339" t="s">
        <v>1206</v>
      </c>
      <c r="BF13" s="339" t="s">
        <v>1207</v>
      </c>
      <c r="BG13" s="339" t="s">
        <v>1208</v>
      </c>
      <c r="BH13" s="339" t="s">
        <v>1209</v>
      </c>
      <c r="BI13" s="339" t="s">
        <v>1210</v>
      </c>
      <c r="BJ13" s="339" t="s">
        <v>1211</v>
      </c>
      <c r="BK13" s="339" t="s">
        <v>1212</v>
      </c>
      <c r="BL13" s="339" t="s">
        <v>1213</v>
      </c>
      <c r="BM13" s="339" t="s">
        <v>1214</v>
      </c>
      <c r="BN13" s="339" t="s">
        <v>1215</v>
      </c>
      <c r="BO13" s="339" t="s">
        <v>1216</v>
      </c>
      <c r="BP13" s="339" t="s">
        <v>1217</v>
      </c>
      <c r="BQ13" s="339" t="s">
        <v>1218</v>
      </c>
      <c r="BR13" s="339" t="s">
        <v>1219</v>
      </c>
      <c r="BS13" s="339" t="s">
        <v>1220</v>
      </c>
      <c r="BT13" s="339" t="s">
        <v>1221</v>
      </c>
      <c r="BU13" s="339" t="s">
        <v>1222</v>
      </c>
      <c r="BV13" s="339" t="s">
        <v>1223</v>
      </c>
      <c r="BW13" s="339" t="s">
        <v>1224</v>
      </c>
      <c r="BX13" s="339" t="s">
        <v>1225</v>
      </c>
      <c r="BY13" s="339" t="s">
        <v>1226</v>
      </c>
      <c r="BZ13" s="339" t="s">
        <v>1227</v>
      </c>
      <c r="CA13" s="339" t="s">
        <v>1228</v>
      </c>
      <c r="CB13" s="339" t="s">
        <v>1229</v>
      </c>
      <c r="CC13" s="339" t="s">
        <v>1230</v>
      </c>
      <c r="CD13" s="339" t="s">
        <v>1231</v>
      </c>
      <c r="CE13" s="339" t="s">
        <v>1232</v>
      </c>
      <c r="CF13" s="339" t="s">
        <v>1233</v>
      </c>
      <c r="CG13" s="339" t="s">
        <v>1234</v>
      </c>
      <c r="CH13" s="339" t="s">
        <v>1235</v>
      </c>
      <c r="CI13" s="339" t="s">
        <v>1236</v>
      </c>
      <c r="CJ13" s="339" t="s">
        <v>1237</v>
      </c>
      <c r="CK13" s="339" t="s">
        <v>1238</v>
      </c>
      <c r="CL13" s="118" t="s">
        <v>1239</v>
      </c>
      <c r="CM13" s="118" t="s">
        <v>1240</v>
      </c>
      <c r="CN13" s="118" t="s">
        <v>1241</v>
      </c>
      <c r="CO13" s="118" t="s">
        <v>1242</v>
      </c>
      <c r="CP13" s="118" t="s">
        <v>1243</v>
      </c>
      <c r="CQ13" s="118" t="s">
        <v>1244</v>
      </c>
      <c r="CR13" s="118" t="s">
        <v>1245</v>
      </c>
      <c r="CS13" s="118" t="s">
        <v>1246</v>
      </c>
      <c r="CT13" s="118" t="s">
        <v>1247</v>
      </c>
      <c r="CU13" s="118" t="s">
        <v>1248</v>
      </c>
      <c r="CV13" s="118" t="s">
        <v>1249</v>
      </c>
      <c r="CW13" s="118" t="s">
        <v>1250</v>
      </c>
      <c r="CX13" s="118" t="s">
        <v>1251</v>
      </c>
      <c r="CY13" s="118" t="s">
        <v>1252</v>
      </c>
      <c r="CZ13" s="118" t="s">
        <v>1253</v>
      </c>
      <c r="DA13" s="118" t="s">
        <v>1254</v>
      </c>
      <c r="DB13" s="118" t="s">
        <v>1255</v>
      </c>
      <c r="DC13" s="118" t="s">
        <v>1256</v>
      </c>
      <c r="DD13" s="118" t="s">
        <v>546</v>
      </c>
      <c r="DE13" s="119" t="s">
        <v>547</v>
      </c>
      <c r="DF13" s="118" t="s">
        <v>548</v>
      </c>
      <c r="DG13" s="119" t="s">
        <v>1257</v>
      </c>
      <c r="DH13" s="118" t="s">
        <v>1258</v>
      </c>
      <c r="DI13" s="119" t="s">
        <v>1259</v>
      </c>
      <c r="DJ13" s="118" t="s">
        <v>1260</v>
      </c>
      <c r="DK13" s="118" t="s">
        <v>1261</v>
      </c>
      <c r="DL13" s="118" t="s">
        <v>1262</v>
      </c>
      <c r="DM13" s="118" t="s">
        <v>1263</v>
      </c>
      <c r="DN13" s="118" t="s">
        <v>1264</v>
      </c>
      <c r="DO13" s="118" t="s">
        <v>1265</v>
      </c>
      <c r="DP13" s="118" t="s">
        <v>27</v>
      </c>
    </row>
    <row r="14" spans="1:134" ht="31.5" x14ac:dyDescent="0.25">
      <c r="A14" s="95" t="s">
        <v>189</v>
      </c>
      <c r="B14" s="120" t="s">
        <v>190</v>
      </c>
      <c r="C14" s="121" t="s">
        <v>191</v>
      </c>
      <c r="D14" s="217">
        <f>SUM(D15:D19)</f>
        <v>1255.2664987751846</v>
      </c>
      <c r="E14" s="217">
        <f>SUM(E15:E19)</f>
        <v>0</v>
      </c>
      <c r="F14" s="217" t="s">
        <v>0</v>
      </c>
      <c r="G14" s="217" t="s">
        <v>0</v>
      </c>
      <c r="H14" s="217" t="s">
        <v>0</v>
      </c>
      <c r="I14" s="217" t="s">
        <v>0</v>
      </c>
      <c r="J14" s="217" t="s">
        <v>0</v>
      </c>
      <c r="K14" s="217" t="s">
        <v>0</v>
      </c>
      <c r="L14" s="330" t="s">
        <v>0</v>
      </c>
      <c r="M14" s="330" t="s">
        <v>0</v>
      </c>
      <c r="N14" s="330" t="s">
        <v>0</v>
      </c>
      <c r="O14" s="330" t="s">
        <v>0</v>
      </c>
      <c r="P14" s="330" t="s">
        <v>0</v>
      </c>
      <c r="Q14" s="330" t="s">
        <v>0</v>
      </c>
      <c r="R14" s="330" t="s">
        <v>0</v>
      </c>
      <c r="S14" s="330" t="s">
        <v>0</v>
      </c>
      <c r="T14" s="330" t="s">
        <v>0</v>
      </c>
      <c r="U14" s="330" t="s">
        <v>0</v>
      </c>
      <c r="V14" s="330" t="s">
        <v>0</v>
      </c>
      <c r="W14" s="330" t="s">
        <v>0</v>
      </c>
      <c r="X14" s="330" t="s">
        <v>0</v>
      </c>
      <c r="Y14" s="330" t="s">
        <v>0</v>
      </c>
      <c r="Z14" s="330" t="s">
        <v>0</v>
      </c>
      <c r="AA14" s="330" t="s">
        <v>0</v>
      </c>
      <c r="AB14" s="330" t="s">
        <v>0</v>
      </c>
      <c r="AC14" s="330" t="s">
        <v>0</v>
      </c>
      <c r="AD14" s="330" t="s">
        <v>0</v>
      </c>
      <c r="AE14" s="330" t="s">
        <v>0</v>
      </c>
      <c r="AF14" s="330" t="s">
        <v>0</v>
      </c>
      <c r="AG14" s="330" t="s">
        <v>0</v>
      </c>
      <c r="AH14" s="330" t="s">
        <v>0</v>
      </c>
      <c r="AI14" s="330" t="s">
        <v>0</v>
      </c>
      <c r="AJ14" s="217">
        <v>0</v>
      </c>
      <c r="AK14" s="122">
        <f>SUM(AK15:AK19)</f>
        <v>120.6334158959923</v>
      </c>
      <c r="AL14" s="217" t="s">
        <v>0</v>
      </c>
      <c r="AM14" s="123">
        <f t="shared" ref="AM14" si="0">SUM(AM15:AM19)</f>
        <v>4515</v>
      </c>
      <c r="AN14" s="123">
        <f>SUM(AN15:AN19)</f>
        <v>29</v>
      </c>
      <c r="AO14" s="123">
        <f>SUM(AO15:AO19)</f>
        <v>0</v>
      </c>
      <c r="AP14" s="217">
        <v>0</v>
      </c>
      <c r="AQ14" s="122">
        <f>SUM(AQ15:AQ19)</f>
        <v>0</v>
      </c>
      <c r="AR14" s="217" t="s">
        <v>0</v>
      </c>
      <c r="AS14" s="217" t="s">
        <v>0</v>
      </c>
      <c r="AT14" s="217" t="s">
        <v>0</v>
      </c>
      <c r="AU14" s="123">
        <f>SUM(AU15:AU19)</f>
        <v>0</v>
      </c>
      <c r="AV14" s="217">
        <v>0</v>
      </c>
      <c r="AW14" s="122">
        <f>SUM(AW15:AW19)</f>
        <v>184.98996024392864</v>
      </c>
      <c r="AX14" s="217" t="s">
        <v>0</v>
      </c>
      <c r="AY14" s="217">
        <f t="shared" ref="AY14:AZ14" si="1">SUM(AY15:AY19)</f>
        <v>6823</v>
      </c>
      <c r="AZ14" s="217">
        <f t="shared" si="1"/>
        <v>2</v>
      </c>
      <c r="BA14" s="123">
        <f>SUM(BA15:BA19)</f>
        <v>0</v>
      </c>
      <c r="BB14" s="217">
        <v>0</v>
      </c>
      <c r="BC14" s="122">
        <f>SUM(BC15:BC19)</f>
        <v>0</v>
      </c>
      <c r="BD14" s="217" t="s">
        <v>0</v>
      </c>
      <c r="BE14" s="217" t="s">
        <v>0</v>
      </c>
      <c r="BF14" s="217" t="s">
        <v>0</v>
      </c>
      <c r="BG14" s="123">
        <f>SUM(BG15:BG19)</f>
        <v>0</v>
      </c>
      <c r="BH14" s="217">
        <v>0</v>
      </c>
      <c r="BI14" s="122">
        <f>SUM(BI15:BI19)</f>
        <v>232.87898475530588</v>
      </c>
      <c r="BJ14" s="217" t="s">
        <v>0</v>
      </c>
      <c r="BK14" s="217">
        <f t="shared" ref="BK14:BL14" si="2">SUM(BK15:BK19)</f>
        <v>7938</v>
      </c>
      <c r="BL14" s="217">
        <f t="shared" si="2"/>
        <v>2</v>
      </c>
      <c r="BM14" s="122">
        <f>SUM(BM15:BM19)</f>
        <v>0</v>
      </c>
      <c r="BN14" s="217">
        <v>0</v>
      </c>
      <c r="BO14" s="122">
        <f>SUM(BO15:BO19)</f>
        <v>0</v>
      </c>
      <c r="BP14" s="217" t="s">
        <v>0</v>
      </c>
      <c r="BQ14" s="217" t="s">
        <v>0</v>
      </c>
      <c r="BR14" s="217" t="s">
        <v>0</v>
      </c>
      <c r="BS14" s="122">
        <f>SUM(BS15:BS19)</f>
        <v>0</v>
      </c>
      <c r="BT14" s="285">
        <v>0</v>
      </c>
      <c r="BU14" s="122">
        <f>SUM(BU15:BU19)</f>
        <v>245.85686369323639</v>
      </c>
      <c r="BV14" s="285" t="s">
        <v>0</v>
      </c>
      <c r="BW14" s="285">
        <f>SUM(BW15:BW19)</f>
        <v>8229</v>
      </c>
      <c r="BX14" s="285">
        <f>SUM(BX15:BX19)</f>
        <v>6</v>
      </c>
      <c r="BY14" s="122">
        <f>SUM(BY15:BY19)</f>
        <v>0</v>
      </c>
      <c r="BZ14" s="285">
        <v>0</v>
      </c>
      <c r="CA14" s="122">
        <f>SUM(CA15:CA19)</f>
        <v>0</v>
      </c>
      <c r="CB14" s="285" t="s">
        <v>0</v>
      </c>
      <c r="CC14" s="285" t="s">
        <v>0</v>
      </c>
      <c r="CD14" s="285" t="s">
        <v>0</v>
      </c>
      <c r="CE14" s="122">
        <f>SUM(CE15:CE19)</f>
        <v>0</v>
      </c>
      <c r="CF14" s="285">
        <v>0</v>
      </c>
      <c r="CG14" s="122">
        <f>SUM(CG15:CG19)</f>
        <v>235.2435477502614</v>
      </c>
      <c r="CH14" s="285" t="s">
        <v>0</v>
      </c>
      <c r="CI14" s="285">
        <f>SUM(CI15:CI19)</f>
        <v>7986</v>
      </c>
      <c r="CJ14" s="285">
        <f>SUM(CJ15:CJ19)</f>
        <v>2</v>
      </c>
      <c r="CK14" s="122">
        <f>SUM(CK15:CK19)</f>
        <v>0</v>
      </c>
      <c r="CL14" s="285">
        <v>0</v>
      </c>
      <c r="CM14" s="122">
        <f>SUM(CM15:CM19)</f>
        <v>0</v>
      </c>
      <c r="CN14" s="285" t="s">
        <v>0</v>
      </c>
      <c r="CO14" s="285" t="s">
        <v>0</v>
      </c>
      <c r="CP14" s="285" t="s">
        <v>0</v>
      </c>
      <c r="CQ14" s="122">
        <f>SUM(CQ15:CQ19)</f>
        <v>0</v>
      </c>
      <c r="CR14" s="285">
        <v>0</v>
      </c>
      <c r="CS14" s="122">
        <f>SUM(CS15:CS19)</f>
        <v>313.06867605200881</v>
      </c>
      <c r="CT14" s="285" t="s">
        <v>0</v>
      </c>
      <c r="CU14" s="285">
        <f>SUM(CU15:CU19)</f>
        <v>10169</v>
      </c>
      <c r="CV14" s="285">
        <f>SUM(CV15:CV19)</f>
        <v>1</v>
      </c>
      <c r="CW14" s="122">
        <f>SUM(CW15:CW19)</f>
        <v>0</v>
      </c>
      <c r="CX14" s="285">
        <v>0</v>
      </c>
      <c r="CY14" s="122">
        <f>SUM(CY15:CY19)</f>
        <v>0</v>
      </c>
      <c r="CZ14" s="285" t="s">
        <v>0</v>
      </c>
      <c r="DA14" s="285" t="s">
        <v>0</v>
      </c>
      <c r="DB14" s="285" t="s">
        <v>0</v>
      </c>
      <c r="DC14" s="122">
        <f>SUM(DC15:DC19)</f>
        <v>0</v>
      </c>
      <c r="DD14" s="217">
        <v>0</v>
      </c>
      <c r="DE14" s="124">
        <f>SUM(DE15:DE19)</f>
        <v>1332.6714483907333</v>
      </c>
      <c r="DF14" s="217" t="s">
        <v>0</v>
      </c>
      <c r="DG14" s="217">
        <f>SUM(DG15:DG19)</f>
        <v>45660</v>
      </c>
      <c r="DH14" s="217">
        <f>SUM(DH15:DH19)</f>
        <v>42</v>
      </c>
      <c r="DI14" s="125">
        <v>0</v>
      </c>
      <c r="DJ14" s="217">
        <v>0</v>
      </c>
      <c r="DK14" s="124">
        <f>SUM(DK15:DK19)</f>
        <v>0</v>
      </c>
      <c r="DL14" s="217" t="s">
        <v>0</v>
      </c>
      <c r="DM14" s="217" t="s">
        <v>0</v>
      </c>
      <c r="DN14" s="217" t="s">
        <v>0</v>
      </c>
      <c r="DO14" s="125">
        <v>0</v>
      </c>
      <c r="DP14" s="126"/>
    </row>
    <row r="15" spans="1:134" x14ac:dyDescent="0.25">
      <c r="A15" s="126" t="s">
        <v>192</v>
      </c>
      <c r="B15" s="127" t="s">
        <v>193</v>
      </c>
      <c r="C15" s="121" t="s">
        <v>191</v>
      </c>
      <c r="D15" s="217">
        <f t="shared" ref="D15:E18" si="3">D21</f>
        <v>0</v>
      </c>
      <c r="E15" s="217">
        <f t="shared" si="3"/>
        <v>0</v>
      </c>
      <c r="F15" s="217" t="s">
        <v>0</v>
      </c>
      <c r="G15" s="217" t="s">
        <v>0</v>
      </c>
      <c r="H15" s="217" t="s">
        <v>0</v>
      </c>
      <c r="I15" s="217" t="s">
        <v>0</v>
      </c>
      <c r="J15" s="217" t="s">
        <v>0</v>
      </c>
      <c r="K15" s="217" t="s">
        <v>0</v>
      </c>
      <c r="L15" s="330" t="s">
        <v>0</v>
      </c>
      <c r="M15" s="330" t="s">
        <v>0</v>
      </c>
      <c r="N15" s="330" t="s">
        <v>0</v>
      </c>
      <c r="O15" s="330" t="s">
        <v>0</v>
      </c>
      <c r="P15" s="330" t="s">
        <v>0</v>
      </c>
      <c r="Q15" s="330" t="s">
        <v>0</v>
      </c>
      <c r="R15" s="330" t="s">
        <v>0</v>
      </c>
      <c r="S15" s="330" t="s">
        <v>0</v>
      </c>
      <c r="T15" s="330" t="s">
        <v>0</v>
      </c>
      <c r="U15" s="330" t="s">
        <v>0</v>
      </c>
      <c r="V15" s="330" t="s">
        <v>0</v>
      </c>
      <c r="W15" s="330" t="s">
        <v>0</v>
      </c>
      <c r="X15" s="330" t="s">
        <v>0</v>
      </c>
      <c r="Y15" s="330" t="s">
        <v>0</v>
      </c>
      <c r="Z15" s="330" t="s">
        <v>0</v>
      </c>
      <c r="AA15" s="330" t="s">
        <v>0</v>
      </c>
      <c r="AB15" s="330" t="s">
        <v>0</v>
      </c>
      <c r="AC15" s="330" t="s">
        <v>0</v>
      </c>
      <c r="AD15" s="330" t="s">
        <v>0</v>
      </c>
      <c r="AE15" s="330" t="s">
        <v>0</v>
      </c>
      <c r="AF15" s="330" t="s">
        <v>0</v>
      </c>
      <c r="AG15" s="330" t="s">
        <v>0</v>
      </c>
      <c r="AH15" s="330" t="s">
        <v>0</v>
      </c>
      <c r="AI15" s="330" t="s">
        <v>0</v>
      </c>
      <c r="AJ15" s="217">
        <v>0</v>
      </c>
      <c r="AK15" s="122">
        <f t="shared" ref="AK15:AM18" si="4">AK21</f>
        <v>0</v>
      </c>
      <c r="AL15" s="217" t="s">
        <v>0</v>
      </c>
      <c r="AM15" s="123">
        <f t="shared" si="4"/>
        <v>0</v>
      </c>
      <c r="AN15" s="123">
        <f t="shared" ref="AN15" si="5">AN21</f>
        <v>0</v>
      </c>
      <c r="AO15" s="123">
        <f t="shared" ref="AO15:AO18" si="6">AO21</f>
        <v>0</v>
      </c>
      <c r="AP15" s="217">
        <v>0</v>
      </c>
      <c r="AQ15" s="122">
        <f t="shared" ref="AQ15:AQ18" si="7">AQ21</f>
        <v>0</v>
      </c>
      <c r="AR15" s="217" t="s">
        <v>0</v>
      </c>
      <c r="AS15" s="217" t="s">
        <v>0</v>
      </c>
      <c r="AT15" s="217" t="s">
        <v>0</v>
      </c>
      <c r="AU15" s="123">
        <f t="shared" ref="AU15:AU18" si="8">AU21</f>
        <v>0</v>
      </c>
      <c r="AV15" s="217">
        <v>0</v>
      </c>
      <c r="AW15" s="122">
        <f t="shared" ref="AW15:AW18" si="9">AW21</f>
        <v>0</v>
      </c>
      <c r="AX15" s="217" t="s">
        <v>0</v>
      </c>
      <c r="AY15" s="217">
        <f t="shared" ref="AY15:AZ18" si="10">AY21</f>
        <v>0</v>
      </c>
      <c r="AZ15" s="217">
        <f t="shared" si="10"/>
        <v>0</v>
      </c>
      <c r="BA15" s="123">
        <f t="shared" ref="BA15:BA18" si="11">BA21</f>
        <v>0</v>
      </c>
      <c r="BB15" s="217">
        <v>0</v>
      </c>
      <c r="BC15" s="122">
        <f t="shared" ref="BC15:BC18" si="12">BC21</f>
        <v>0</v>
      </c>
      <c r="BD15" s="217" t="s">
        <v>0</v>
      </c>
      <c r="BE15" s="217" t="s">
        <v>0</v>
      </c>
      <c r="BF15" s="217" t="s">
        <v>0</v>
      </c>
      <c r="BG15" s="123">
        <f t="shared" ref="BG15:BG18" si="13">BG21</f>
        <v>0</v>
      </c>
      <c r="BH15" s="217">
        <v>0</v>
      </c>
      <c r="BI15" s="122">
        <f t="shared" ref="BI15:BI18" si="14">BI21</f>
        <v>0</v>
      </c>
      <c r="BJ15" s="217" t="s">
        <v>0</v>
      </c>
      <c r="BK15" s="217">
        <f t="shared" ref="BK15:BL18" si="15">BK21</f>
        <v>0</v>
      </c>
      <c r="BL15" s="217">
        <f t="shared" si="15"/>
        <v>0</v>
      </c>
      <c r="BM15" s="122">
        <f t="shared" ref="BM15:BM18" si="16">BM21</f>
        <v>0</v>
      </c>
      <c r="BN15" s="217">
        <v>0</v>
      </c>
      <c r="BO15" s="122">
        <f t="shared" ref="BO15:BO18" si="17">BO21</f>
        <v>0</v>
      </c>
      <c r="BP15" s="217" t="s">
        <v>0</v>
      </c>
      <c r="BQ15" s="217" t="s">
        <v>0</v>
      </c>
      <c r="BR15" s="217" t="s">
        <v>0</v>
      </c>
      <c r="BS15" s="122">
        <f t="shared" ref="BS15:BS18" si="18">BS21</f>
        <v>0</v>
      </c>
      <c r="BT15" s="285">
        <v>0</v>
      </c>
      <c r="BU15" s="122">
        <f t="shared" ref="BU15:BU18" si="19">BU21</f>
        <v>0</v>
      </c>
      <c r="BV15" s="285" t="s">
        <v>0</v>
      </c>
      <c r="BW15" s="285">
        <f t="shared" ref="BW15:BX18" si="20">BW21</f>
        <v>0</v>
      </c>
      <c r="BX15" s="285">
        <f t="shared" si="20"/>
        <v>0</v>
      </c>
      <c r="BY15" s="122">
        <f t="shared" ref="BY15:BY18" si="21">BY21</f>
        <v>0</v>
      </c>
      <c r="BZ15" s="285">
        <v>0</v>
      </c>
      <c r="CA15" s="122">
        <f t="shared" ref="CA15:CA18" si="22">CA21</f>
        <v>0</v>
      </c>
      <c r="CB15" s="285" t="s">
        <v>0</v>
      </c>
      <c r="CC15" s="285" t="s">
        <v>0</v>
      </c>
      <c r="CD15" s="285" t="s">
        <v>0</v>
      </c>
      <c r="CE15" s="122">
        <f t="shared" ref="CE15:CE18" si="23">CE21</f>
        <v>0</v>
      </c>
      <c r="CF15" s="285">
        <v>0</v>
      </c>
      <c r="CG15" s="122">
        <f t="shared" ref="CG15:CG18" si="24">CG21</f>
        <v>0</v>
      </c>
      <c r="CH15" s="285" t="s">
        <v>0</v>
      </c>
      <c r="CI15" s="285">
        <f t="shared" ref="CI15:CJ15" si="25">CI21</f>
        <v>0</v>
      </c>
      <c r="CJ15" s="285">
        <f t="shared" si="25"/>
        <v>0</v>
      </c>
      <c r="CK15" s="122">
        <f t="shared" ref="CK15:CK18" si="26">CK21</f>
        <v>0</v>
      </c>
      <c r="CL15" s="285">
        <v>0</v>
      </c>
      <c r="CM15" s="122">
        <f t="shared" ref="CM15:CM18" si="27">CM21</f>
        <v>0</v>
      </c>
      <c r="CN15" s="285" t="s">
        <v>0</v>
      </c>
      <c r="CO15" s="285" t="s">
        <v>0</v>
      </c>
      <c r="CP15" s="285" t="s">
        <v>0</v>
      </c>
      <c r="CQ15" s="122">
        <f t="shared" ref="CQ15:CQ18" si="28">CQ21</f>
        <v>0</v>
      </c>
      <c r="CR15" s="285">
        <v>0</v>
      </c>
      <c r="CS15" s="122">
        <f t="shared" ref="CS15:CS18" si="29">CS21</f>
        <v>0</v>
      </c>
      <c r="CT15" s="285" t="s">
        <v>0</v>
      </c>
      <c r="CU15" s="285">
        <f t="shared" ref="CU15:CV15" si="30">CU21</f>
        <v>0</v>
      </c>
      <c r="CV15" s="285">
        <f t="shared" si="30"/>
        <v>0</v>
      </c>
      <c r="CW15" s="122">
        <f t="shared" ref="CW15:CW18" si="31">CW21</f>
        <v>0</v>
      </c>
      <c r="CX15" s="285">
        <v>0</v>
      </c>
      <c r="CY15" s="122">
        <f t="shared" ref="CY15:CY18" si="32">CY21</f>
        <v>0</v>
      </c>
      <c r="CZ15" s="285" t="s">
        <v>0</v>
      </c>
      <c r="DA15" s="285" t="s">
        <v>0</v>
      </c>
      <c r="DB15" s="285" t="s">
        <v>0</v>
      </c>
      <c r="DC15" s="122">
        <f t="shared" ref="DC15:DC18" si="33">DC21</f>
        <v>0</v>
      </c>
      <c r="DD15" s="217">
        <v>0</v>
      </c>
      <c r="DE15" s="124">
        <f t="shared" ref="DE15:DE18" si="34">DE21</f>
        <v>0</v>
      </c>
      <c r="DF15" s="217" t="s">
        <v>0</v>
      </c>
      <c r="DG15" s="217">
        <f t="shared" ref="DG15" si="35">DG21</f>
        <v>0</v>
      </c>
      <c r="DH15" s="217">
        <f t="shared" ref="DH15" si="36">DH21</f>
        <v>0</v>
      </c>
      <c r="DI15" s="125">
        <v>0</v>
      </c>
      <c r="DJ15" s="217">
        <v>0</v>
      </c>
      <c r="DK15" s="124">
        <f t="shared" ref="DK15:DK18" si="37">DK21</f>
        <v>0</v>
      </c>
      <c r="DL15" s="217" t="s">
        <v>0</v>
      </c>
      <c r="DM15" s="217" t="s">
        <v>0</v>
      </c>
      <c r="DN15" s="217" t="s">
        <v>0</v>
      </c>
      <c r="DO15" s="125">
        <v>0</v>
      </c>
      <c r="DP15" s="126"/>
    </row>
    <row r="16" spans="1:134" ht="47.25" x14ac:dyDescent="0.25">
      <c r="A16" s="126" t="s">
        <v>194</v>
      </c>
      <c r="B16" s="127" t="s">
        <v>195</v>
      </c>
      <c r="C16" s="121" t="s">
        <v>191</v>
      </c>
      <c r="D16" s="217">
        <f t="shared" si="3"/>
        <v>0</v>
      </c>
      <c r="E16" s="217">
        <f t="shared" si="3"/>
        <v>0</v>
      </c>
      <c r="F16" s="217" t="s">
        <v>0</v>
      </c>
      <c r="G16" s="217" t="s">
        <v>0</v>
      </c>
      <c r="H16" s="217" t="s">
        <v>0</v>
      </c>
      <c r="I16" s="217" t="s">
        <v>0</v>
      </c>
      <c r="J16" s="217" t="s">
        <v>0</v>
      </c>
      <c r="K16" s="217" t="s">
        <v>0</v>
      </c>
      <c r="L16" s="330" t="s">
        <v>0</v>
      </c>
      <c r="M16" s="330" t="s">
        <v>0</v>
      </c>
      <c r="N16" s="330" t="s">
        <v>0</v>
      </c>
      <c r="O16" s="330" t="s">
        <v>0</v>
      </c>
      <c r="P16" s="330" t="s">
        <v>0</v>
      </c>
      <c r="Q16" s="330" t="s">
        <v>0</v>
      </c>
      <c r="R16" s="330" t="s">
        <v>0</v>
      </c>
      <c r="S16" s="330" t="s">
        <v>0</v>
      </c>
      <c r="T16" s="330" t="s">
        <v>0</v>
      </c>
      <c r="U16" s="330" t="s">
        <v>0</v>
      </c>
      <c r="V16" s="330" t="s">
        <v>0</v>
      </c>
      <c r="W16" s="330" t="s">
        <v>0</v>
      </c>
      <c r="X16" s="330" t="s">
        <v>0</v>
      </c>
      <c r="Y16" s="330" t="s">
        <v>0</v>
      </c>
      <c r="Z16" s="330" t="s">
        <v>0</v>
      </c>
      <c r="AA16" s="330" t="s">
        <v>0</v>
      </c>
      <c r="AB16" s="330" t="s">
        <v>0</v>
      </c>
      <c r="AC16" s="330" t="s">
        <v>0</v>
      </c>
      <c r="AD16" s="330" t="s">
        <v>0</v>
      </c>
      <c r="AE16" s="330" t="s">
        <v>0</v>
      </c>
      <c r="AF16" s="330" t="s">
        <v>0</v>
      </c>
      <c r="AG16" s="330" t="s">
        <v>0</v>
      </c>
      <c r="AH16" s="330" t="s">
        <v>0</v>
      </c>
      <c r="AI16" s="330" t="s">
        <v>0</v>
      </c>
      <c r="AJ16" s="217">
        <v>0</v>
      </c>
      <c r="AK16" s="122">
        <f t="shared" si="4"/>
        <v>0</v>
      </c>
      <c r="AL16" s="217" t="s">
        <v>0</v>
      </c>
      <c r="AM16" s="123">
        <f t="shared" si="4"/>
        <v>0</v>
      </c>
      <c r="AN16" s="123">
        <f t="shared" ref="AN16" si="38">AN22</f>
        <v>0</v>
      </c>
      <c r="AO16" s="123">
        <f t="shared" si="6"/>
        <v>0</v>
      </c>
      <c r="AP16" s="217">
        <v>0</v>
      </c>
      <c r="AQ16" s="122">
        <f t="shared" si="7"/>
        <v>0</v>
      </c>
      <c r="AR16" s="217" t="s">
        <v>0</v>
      </c>
      <c r="AS16" s="217" t="s">
        <v>0</v>
      </c>
      <c r="AT16" s="217" t="s">
        <v>0</v>
      </c>
      <c r="AU16" s="123">
        <f t="shared" si="8"/>
        <v>0</v>
      </c>
      <c r="AV16" s="217">
        <v>0</v>
      </c>
      <c r="AW16" s="122">
        <f t="shared" si="9"/>
        <v>0</v>
      </c>
      <c r="AX16" s="217" t="s">
        <v>0</v>
      </c>
      <c r="AY16" s="217">
        <f t="shared" si="10"/>
        <v>0</v>
      </c>
      <c r="AZ16" s="217">
        <f t="shared" si="10"/>
        <v>0</v>
      </c>
      <c r="BA16" s="123">
        <f t="shared" si="11"/>
        <v>0</v>
      </c>
      <c r="BB16" s="217">
        <v>0</v>
      </c>
      <c r="BC16" s="122">
        <f t="shared" si="12"/>
        <v>0</v>
      </c>
      <c r="BD16" s="217" t="s">
        <v>0</v>
      </c>
      <c r="BE16" s="217" t="s">
        <v>0</v>
      </c>
      <c r="BF16" s="217" t="s">
        <v>0</v>
      </c>
      <c r="BG16" s="123">
        <f t="shared" si="13"/>
        <v>0</v>
      </c>
      <c r="BH16" s="217">
        <v>0</v>
      </c>
      <c r="BI16" s="122">
        <f t="shared" si="14"/>
        <v>0</v>
      </c>
      <c r="BJ16" s="217" t="s">
        <v>0</v>
      </c>
      <c r="BK16" s="217">
        <f t="shared" si="15"/>
        <v>0</v>
      </c>
      <c r="BL16" s="217">
        <f t="shared" si="15"/>
        <v>0</v>
      </c>
      <c r="BM16" s="122">
        <f t="shared" si="16"/>
        <v>0</v>
      </c>
      <c r="BN16" s="217">
        <v>0</v>
      </c>
      <c r="BO16" s="122">
        <f t="shared" si="17"/>
        <v>0</v>
      </c>
      <c r="BP16" s="217" t="s">
        <v>0</v>
      </c>
      <c r="BQ16" s="217" t="s">
        <v>0</v>
      </c>
      <c r="BR16" s="217" t="s">
        <v>0</v>
      </c>
      <c r="BS16" s="122">
        <f t="shared" si="18"/>
        <v>0</v>
      </c>
      <c r="BT16" s="285">
        <v>0</v>
      </c>
      <c r="BU16" s="122">
        <f t="shared" si="19"/>
        <v>0</v>
      </c>
      <c r="BV16" s="285" t="s">
        <v>0</v>
      </c>
      <c r="BW16" s="285">
        <f t="shared" si="20"/>
        <v>0</v>
      </c>
      <c r="BX16" s="285">
        <f t="shared" si="20"/>
        <v>0</v>
      </c>
      <c r="BY16" s="122">
        <f t="shared" si="21"/>
        <v>0</v>
      </c>
      <c r="BZ16" s="285">
        <v>0</v>
      </c>
      <c r="CA16" s="122">
        <f t="shared" si="22"/>
        <v>0</v>
      </c>
      <c r="CB16" s="285" t="s">
        <v>0</v>
      </c>
      <c r="CC16" s="285" t="s">
        <v>0</v>
      </c>
      <c r="CD16" s="285" t="s">
        <v>0</v>
      </c>
      <c r="CE16" s="122">
        <f t="shared" si="23"/>
        <v>0</v>
      </c>
      <c r="CF16" s="285">
        <v>0</v>
      </c>
      <c r="CG16" s="122">
        <f t="shared" si="24"/>
        <v>0</v>
      </c>
      <c r="CH16" s="285" t="s">
        <v>0</v>
      </c>
      <c r="CI16" s="285">
        <f t="shared" ref="CI16:CJ16" si="39">CI22</f>
        <v>0</v>
      </c>
      <c r="CJ16" s="285">
        <f t="shared" si="39"/>
        <v>0</v>
      </c>
      <c r="CK16" s="122">
        <f t="shared" si="26"/>
        <v>0</v>
      </c>
      <c r="CL16" s="285">
        <v>0</v>
      </c>
      <c r="CM16" s="122">
        <f t="shared" si="27"/>
        <v>0</v>
      </c>
      <c r="CN16" s="285" t="s">
        <v>0</v>
      </c>
      <c r="CO16" s="285" t="s">
        <v>0</v>
      </c>
      <c r="CP16" s="285" t="s">
        <v>0</v>
      </c>
      <c r="CQ16" s="122">
        <f t="shared" si="28"/>
        <v>0</v>
      </c>
      <c r="CR16" s="285">
        <v>0</v>
      </c>
      <c r="CS16" s="122">
        <f t="shared" si="29"/>
        <v>0</v>
      </c>
      <c r="CT16" s="285" t="s">
        <v>0</v>
      </c>
      <c r="CU16" s="285">
        <f t="shared" ref="CU16:CV16" si="40">CU22</f>
        <v>0</v>
      </c>
      <c r="CV16" s="285">
        <f t="shared" si="40"/>
        <v>0</v>
      </c>
      <c r="CW16" s="122">
        <f t="shared" si="31"/>
        <v>0</v>
      </c>
      <c r="CX16" s="285">
        <v>0</v>
      </c>
      <c r="CY16" s="122">
        <f t="shared" si="32"/>
        <v>0</v>
      </c>
      <c r="CZ16" s="285" t="s">
        <v>0</v>
      </c>
      <c r="DA16" s="285" t="s">
        <v>0</v>
      </c>
      <c r="DB16" s="285" t="s">
        <v>0</v>
      </c>
      <c r="DC16" s="122">
        <f t="shared" si="33"/>
        <v>0</v>
      </c>
      <c r="DD16" s="217">
        <v>0</v>
      </c>
      <c r="DE16" s="124">
        <f t="shared" si="34"/>
        <v>0</v>
      </c>
      <c r="DF16" s="217" t="s">
        <v>0</v>
      </c>
      <c r="DG16" s="217">
        <f t="shared" ref="DG16" si="41">DG22</f>
        <v>0</v>
      </c>
      <c r="DH16" s="217">
        <f t="shared" ref="DH16" si="42">DH22</f>
        <v>0</v>
      </c>
      <c r="DI16" s="125">
        <v>0</v>
      </c>
      <c r="DJ16" s="217">
        <v>0</v>
      </c>
      <c r="DK16" s="124">
        <f t="shared" si="37"/>
        <v>0</v>
      </c>
      <c r="DL16" s="217" t="s">
        <v>0</v>
      </c>
      <c r="DM16" s="217" t="s">
        <v>0</v>
      </c>
      <c r="DN16" s="217" t="s">
        <v>0</v>
      </c>
      <c r="DO16" s="125">
        <v>0</v>
      </c>
      <c r="DP16" s="126"/>
    </row>
    <row r="17" spans="1:120" ht="31.5" x14ac:dyDescent="0.25">
      <c r="A17" s="126" t="s">
        <v>196</v>
      </c>
      <c r="B17" s="127" t="s">
        <v>197</v>
      </c>
      <c r="C17" s="121" t="s">
        <v>191</v>
      </c>
      <c r="D17" s="217">
        <f t="shared" si="3"/>
        <v>0</v>
      </c>
      <c r="E17" s="217">
        <f t="shared" si="3"/>
        <v>0</v>
      </c>
      <c r="F17" s="217" t="s">
        <v>0</v>
      </c>
      <c r="G17" s="217" t="s">
        <v>0</v>
      </c>
      <c r="H17" s="217" t="s">
        <v>0</v>
      </c>
      <c r="I17" s="217" t="s">
        <v>0</v>
      </c>
      <c r="J17" s="217" t="s">
        <v>0</v>
      </c>
      <c r="K17" s="217" t="s">
        <v>0</v>
      </c>
      <c r="L17" s="330" t="s">
        <v>0</v>
      </c>
      <c r="M17" s="330" t="s">
        <v>0</v>
      </c>
      <c r="N17" s="330" t="s">
        <v>0</v>
      </c>
      <c r="O17" s="330" t="s">
        <v>0</v>
      </c>
      <c r="P17" s="330" t="s">
        <v>0</v>
      </c>
      <c r="Q17" s="330" t="s">
        <v>0</v>
      </c>
      <c r="R17" s="330" t="s">
        <v>0</v>
      </c>
      <c r="S17" s="330" t="s">
        <v>0</v>
      </c>
      <c r="T17" s="330" t="s">
        <v>0</v>
      </c>
      <c r="U17" s="330" t="s">
        <v>0</v>
      </c>
      <c r="V17" s="330" t="s">
        <v>0</v>
      </c>
      <c r="W17" s="330" t="s">
        <v>0</v>
      </c>
      <c r="X17" s="330" t="s">
        <v>0</v>
      </c>
      <c r="Y17" s="330" t="s">
        <v>0</v>
      </c>
      <c r="Z17" s="330" t="s">
        <v>0</v>
      </c>
      <c r="AA17" s="330" t="s">
        <v>0</v>
      </c>
      <c r="AB17" s="330" t="s">
        <v>0</v>
      </c>
      <c r="AC17" s="330" t="s">
        <v>0</v>
      </c>
      <c r="AD17" s="330" t="s">
        <v>0</v>
      </c>
      <c r="AE17" s="330" t="s">
        <v>0</v>
      </c>
      <c r="AF17" s="330" t="s">
        <v>0</v>
      </c>
      <c r="AG17" s="330" t="s">
        <v>0</v>
      </c>
      <c r="AH17" s="330" t="s">
        <v>0</v>
      </c>
      <c r="AI17" s="330" t="s">
        <v>0</v>
      </c>
      <c r="AJ17" s="217">
        <v>0</v>
      </c>
      <c r="AK17" s="122">
        <f t="shared" si="4"/>
        <v>0</v>
      </c>
      <c r="AL17" s="217" t="s">
        <v>0</v>
      </c>
      <c r="AM17" s="123">
        <f t="shared" si="4"/>
        <v>0</v>
      </c>
      <c r="AN17" s="123">
        <f t="shared" ref="AN17" si="43">AN23</f>
        <v>0</v>
      </c>
      <c r="AO17" s="123">
        <f t="shared" si="6"/>
        <v>0</v>
      </c>
      <c r="AP17" s="217">
        <v>0</v>
      </c>
      <c r="AQ17" s="122">
        <f t="shared" si="7"/>
        <v>0</v>
      </c>
      <c r="AR17" s="217" t="s">
        <v>0</v>
      </c>
      <c r="AS17" s="217" t="s">
        <v>0</v>
      </c>
      <c r="AT17" s="217" t="s">
        <v>0</v>
      </c>
      <c r="AU17" s="123">
        <f t="shared" si="8"/>
        <v>0</v>
      </c>
      <c r="AV17" s="217">
        <v>0</v>
      </c>
      <c r="AW17" s="122">
        <f t="shared" si="9"/>
        <v>0</v>
      </c>
      <c r="AX17" s="217" t="s">
        <v>0</v>
      </c>
      <c r="AY17" s="217">
        <f t="shared" si="10"/>
        <v>0</v>
      </c>
      <c r="AZ17" s="217">
        <f t="shared" si="10"/>
        <v>0</v>
      </c>
      <c r="BA17" s="123">
        <f t="shared" si="11"/>
        <v>0</v>
      </c>
      <c r="BB17" s="217">
        <v>0</v>
      </c>
      <c r="BC17" s="122">
        <f t="shared" si="12"/>
        <v>0</v>
      </c>
      <c r="BD17" s="217" t="s">
        <v>0</v>
      </c>
      <c r="BE17" s="217" t="s">
        <v>0</v>
      </c>
      <c r="BF17" s="217" t="s">
        <v>0</v>
      </c>
      <c r="BG17" s="123">
        <f t="shared" si="13"/>
        <v>0</v>
      </c>
      <c r="BH17" s="217">
        <v>0</v>
      </c>
      <c r="BI17" s="122">
        <f t="shared" si="14"/>
        <v>0</v>
      </c>
      <c r="BJ17" s="217" t="s">
        <v>0</v>
      </c>
      <c r="BK17" s="217">
        <f t="shared" si="15"/>
        <v>0</v>
      </c>
      <c r="BL17" s="217">
        <f t="shared" si="15"/>
        <v>0</v>
      </c>
      <c r="BM17" s="122">
        <f t="shared" si="16"/>
        <v>0</v>
      </c>
      <c r="BN17" s="217">
        <v>0</v>
      </c>
      <c r="BO17" s="122">
        <f t="shared" si="17"/>
        <v>0</v>
      </c>
      <c r="BP17" s="217" t="s">
        <v>0</v>
      </c>
      <c r="BQ17" s="217" t="s">
        <v>0</v>
      </c>
      <c r="BR17" s="217" t="s">
        <v>0</v>
      </c>
      <c r="BS17" s="122">
        <f t="shared" si="18"/>
        <v>0</v>
      </c>
      <c r="BT17" s="285">
        <v>0</v>
      </c>
      <c r="BU17" s="122">
        <f t="shared" si="19"/>
        <v>0</v>
      </c>
      <c r="BV17" s="285" t="s">
        <v>0</v>
      </c>
      <c r="BW17" s="285">
        <f t="shared" si="20"/>
        <v>0</v>
      </c>
      <c r="BX17" s="285">
        <f t="shared" si="20"/>
        <v>0</v>
      </c>
      <c r="BY17" s="122">
        <f t="shared" si="21"/>
        <v>0</v>
      </c>
      <c r="BZ17" s="285">
        <v>0</v>
      </c>
      <c r="CA17" s="122">
        <f t="shared" si="22"/>
        <v>0</v>
      </c>
      <c r="CB17" s="285" t="s">
        <v>0</v>
      </c>
      <c r="CC17" s="285" t="s">
        <v>0</v>
      </c>
      <c r="CD17" s="285" t="s">
        <v>0</v>
      </c>
      <c r="CE17" s="122">
        <f t="shared" si="23"/>
        <v>0</v>
      </c>
      <c r="CF17" s="285">
        <v>0</v>
      </c>
      <c r="CG17" s="122">
        <f t="shared" si="24"/>
        <v>0</v>
      </c>
      <c r="CH17" s="285" t="s">
        <v>0</v>
      </c>
      <c r="CI17" s="285">
        <f t="shared" ref="CI17:CJ17" si="44">CI23</f>
        <v>0</v>
      </c>
      <c r="CJ17" s="285">
        <f t="shared" si="44"/>
        <v>0</v>
      </c>
      <c r="CK17" s="122">
        <f t="shared" si="26"/>
        <v>0</v>
      </c>
      <c r="CL17" s="285">
        <v>0</v>
      </c>
      <c r="CM17" s="122">
        <f t="shared" si="27"/>
        <v>0</v>
      </c>
      <c r="CN17" s="285" t="s">
        <v>0</v>
      </c>
      <c r="CO17" s="285" t="s">
        <v>0</v>
      </c>
      <c r="CP17" s="285" t="s">
        <v>0</v>
      </c>
      <c r="CQ17" s="122">
        <f t="shared" si="28"/>
        <v>0</v>
      </c>
      <c r="CR17" s="285">
        <v>0</v>
      </c>
      <c r="CS17" s="122">
        <f t="shared" si="29"/>
        <v>0</v>
      </c>
      <c r="CT17" s="285" t="s">
        <v>0</v>
      </c>
      <c r="CU17" s="285">
        <f t="shared" ref="CU17:CV17" si="45">CU23</f>
        <v>0</v>
      </c>
      <c r="CV17" s="285">
        <f t="shared" si="45"/>
        <v>0</v>
      </c>
      <c r="CW17" s="122">
        <f t="shared" si="31"/>
        <v>0</v>
      </c>
      <c r="CX17" s="285">
        <v>0</v>
      </c>
      <c r="CY17" s="122">
        <f t="shared" si="32"/>
        <v>0</v>
      </c>
      <c r="CZ17" s="285" t="s">
        <v>0</v>
      </c>
      <c r="DA17" s="285" t="s">
        <v>0</v>
      </c>
      <c r="DB17" s="285" t="s">
        <v>0</v>
      </c>
      <c r="DC17" s="122">
        <f t="shared" si="33"/>
        <v>0</v>
      </c>
      <c r="DD17" s="217">
        <v>0</v>
      </c>
      <c r="DE17" s="124">
        <f t="shared" si="34"/>
        <v>0</v>
      </c>
      <c r="DF17" s="217" t="s">
        <v>0</v>
      </c>
      <c r="DG17" s="217">
        <f t="shared" ref="DG17" si="46">DG23</f>
        <v>0</v>
      </c>
      <c r="DH17" s="217">
        <f t="shared" ref="DH17" si="47">DH23</f>
        <v>0</v>
      </c>
      <c r="DI17" s="125">
        <v>0</v>
      </c>
      <c r="DJ17" s="217">
        <v>0</v>
      </c>
      <c r="DK17" s="124">
        <f t="shared" si="37"/>
        <v>0</v>
      </c>
      <c r="DL17" s="217" t="s">
        <v>0</v>
      </c>
      <c r="DM17" s="217" t="s">
        <v>0</v>
      </c>
      <c r="DN17" s="217" t="s">
        <v>0</v>
      </c>
      <c r="DO17" s="125">
        <v>0</v>
      </c>
      <c r="DP17" s="126"/>
    </row>
    <row r="18" spans="1:120" ht="47.25" x14ac:dyDescent="0.25">
      <c r="A18" s="126" t="s">
        <v>198</v>
      </c>
      <c r="B18" s="127" t="s">
        <v>199</v>
      </c>
      <c r="C18" s="121" t="s">
        <v>191</v>
      </c>
      <c r="D18" s="217">
        <f t="shared" si="3"/>
        <v>0</v>
      </c>
      <c r="E18" s="217">
        <f t="shared" si="3"/>
        <v>0</v>
      </c>
      <c r="F18" s="217" t="s">
        <v>0</v>
      </c>
      <c r="G18" s="217" t="s">
        <v>0</v>
      </c>
      <c r="H18" s="217" t="s">
        <v>0</v>
      </c>
      <c r="I18" s="217" t="s">
        <v>0</v>
      </c>
      <c r="J18" s="217" t="s">
        <v>0</v>
      </c>
      <c r="K18" s="217" t="s">
        <v>0</v>
      </c>
      <c r="L18" s="330" t="s">
        <v>0</v>
      </c>
      <c r="M18" s="330" t="s">
        <v>0</v>
      </c>
      <c r="N18" s="330" t="s">
        <v>0</v>
      </c>
      <c r="O18" s="330" t="s">
        <v>0</v>
      </c>
      <c r="P18" s="330" t="s">
        <v>0</v>
      </c>
      <c r="Q18" s="330" t="s">
        <v>0</v>
      </c>
      <c r="R18" s="330" t="s">
        <v>0</v>
      </c>
      <c r="S18" s="330" t="s">
        <v>0</v>
      </c>
      <c r="T18" s="330" t="s">
        <v>0</v>
      </c>
      <c r="U18" s="330" t="s">
        <v>0</v>
      </c>
      <c r="V18" s="330" t="s">
        <v>0</v>
      </c>
      <c r="W18" s="330" t="s">
        <v>0</v>
      </c>
      <c r="X18" s="330" t="s">
        <v>0</v>
      </c>
      <c r="Y18" s="330" t="s">
        <v>0</v>
      </c>
      <c r="Z18" s="330" t="s">
        <v>0</v>
      </c>
      <c r="AA18" s="330" t="s">
        <v>0</v>
      </c>
      <c r="AB18" s="330" t="s">
        <v>0</v>
      </c>
      <c r="AC18" s="330" t="s">
        <v>0</v>
      </c>
      <c r="AD18" s="330" t="s">
        <v>0</v>
      </c>
      <c r="AE18" s="330" t="s">
        <v>0</v>
      </c>
      <c r="AF18" s="330" t="s">
        <v>0</v>
      </c>
      <c r="AG18" s="330" t="s">
        <v>0</v>
      </c>
      <c r="AH18" s="330" t="s">
        <v>0</v>
      </c>
      <c r="AI18" s="330" t="s">
        <v>0</v>
      </c>
      <c r="AJ18" s="217">
        <v>0</v>
      </c>
      <c r="AK18" s="122">
        <f t="shared" si="4"/>
        <v>0</v>
      </c>
      <c r="AL18" s="217" t="s">
        <v>0</v>
      </c>
      <c r="AM18" s="123">
        <f t="shared" si="4"/>
        <v>0</v>
      </c>
      <c r="AN18" s="123">
        <f t="shared" ref="AN18" si="48">AN24</f>
        <v>0</v>
      </c>
      <c r="AO18" s="123">
        <f t="shared" si="6"/>
        <v>0</v>
      </c>
      <c r="AP18" s="217">
        <v>0</v>
      </c>
      <c r="AQ18" s="122">
        <f t="shared" si="7"/>
        <v>0</v>
      </c>
      <c r="AR18" s="217" t="s">
        <v>0</v>
      </c>
      <c r="AS18" s="217" t="s">
        <v>0</v>
      </c>
      <c r="AT18" s="217" t="s">
        <v>0</v>
      </c>
      <c r="AU18" s="123">
        <f t="shared" si="8"/>
        <v>0</v>
      </c>
      <c r="AV18" s="217">
        <v>0</v>
      </c>
      <c r="AW18" s="122">
        <f t="shared" si="9"/>
        <v>0</v>
      </c>
      <c r="AX18" s="217" t="s">
        <v>0</v>
      </c>
      <c r="AY18" s="217">
        <f t="shared" si="10"/>
        <v>0</v>
      </c>
      <c r="AZ18" s="217">
        <f t="shared" si="10"/>
        <v>0</v>
      </c>
      <c r="BA18" s="123">
        <f t="shared" si="11"/>
        <v>0</v>
      </c>
      <c r="BB18" s="217">
        <v>0</v>
      </c>
      <c r="BC18" s="122">
        <f t="shared" si="12"/>
        <v>0</v>
      </c>
      <c r="BD18" s="217" t="s">
        <v>0</v>
      </c>
      <c r="BE18" s="217" t="s">
        <v>0</v>
      </c>
      <c r="BF18" s="217" t="s">
        <v>0</v>
      </c>
      <c r="BG18" s="123">
        <f t="shared" si="13"/>
        <v>0</v>
      </c>
      <c r="BH18" s="217">
        <v>0</v>
      </c>
      <c r="BI18" s="122">
        <f t="shared" si="14"/>
        <v>0</v>
      </c>
      <c r="BJ18" s="217" t="s">
        <v>0</v>
      </c>
      <c r="BK18" s="217">
        <f t="shared" si="15"/>
        <v>0</v>
      </c>
      <c r="BL18" s="217">
        <f t="shared" si="15"/>
        <v>0</v>
      </c>
      <c r="BM18" s="122">
        <f t="shared" si="16"/>
        <v>0</v>
      </c>
      <c r="BN18" s="217">
        <v>0</v>
      </c>
      <c r="BO18" s="122">
        <f t="shared" si="17"/>
        <v>0</v>
      </c>
      <c r="BP18" s="217" t="s">
        <v>0</v>
      </c>
      <c r="BQ18" s="217" t="s">
        <v>0</v>
      </c>
      <c r="BR18" s="217" t="s">
        <v>0</v>
      </c>
      <c r="BS18" s="122">
        <f t="shared" si="18"/>
        <v>0</v>
      </c>
      <c r="BT18" s="285">
        <v>0</v>
      </c>
      <c r="BU18" s="122">
        <f t="shared" si="19"/>
        <v>0</v>
      </c>
      <c r="BV18" s="285" t="s">
        <v>0</v>
      </c>
      <c r="BW18" s="285">
        <f t="shared" si="20"/>
        <v>0</v>
      </c>
      <c r="BX18" s="285">
        <f t="shared" si="20"/>
        <v>0</v>
      </c>
      <c r="BY18" s="122">
        <f t="shared" si="21"/>
        <v>0</v>
      </c>
      <c r="BZ18" s="285">
        <v>0</v>
      </c>
      <c r="CA18" s="122">
        <f t="shared" si="22"/>
        <v>0</v>
      </c>
      <c r="CB18" s="285" t="s">
        <v>0</v>
      </c>
      <c r="CC18" s="285" t="s">
        <v>0</v>
      </c>
      <c r="CD18" s="285" t="s">
        <v>0</v>
      </c>
      <c r="CE18" s="122">
        <f t="shared" si="23"/>
        <v>0</v>
      </c>
      <c r="CF18" s="285">
        <v>0</v>
      </c>
      <c r="CG18" s="122">
        <f t="shared" si="24"/>
        <v>0</v>
      </c>
      <c r="CH18" s="285" t="s">
        <v>0</v>
      </c>
      <c r="CI18" s="285">
        <f t="shared" ref="CI18:CJ18" si="49">CI24</f>
        <v>0</v>
      </c>
      <c r="CJ18" s="285">
        <f t="shared" si="49"/>
        <v>0</v>
      </c>
      <c r="CK18" s="122">
        <f t="shared" si="26"/>
        <v>0</v>
      </c>
      <c r="CL18" s="285">
        <v>0</v>
      </c>
      <c r="CM18" s="122">
        <f t="shared" si="27"/>
        <v>0</v>
      </c>
      <c r="CN18" s="285" t="s">
        <v>0</v>
      </c>
      <c r="CO18" s="285" t="s">
        <v>0</v>
      </c>
      <c r="CP18" s="285" t="s">
        <v>0</v>
      </c>
      <c r="CQ18" s="122">
        <f t="shared" si="28"/>
        <v>0</v>
      </c>
      <c r="CR18" s="285">
        <v>0</v>
      </c>
      <c r="CS18" s="122">
        <f t="shared" si="29"/>
        <v>0</v>
      </c>
      <c r="CT18" s="285" t="s">
        <v>0</v>
      </c>
      <c r="CU18" s="285">
        <f t="shared" ref="CU18:CV18" si="50">CU24</f>
        <v>0</v>
      </c>
      <c r="CV18" s="285">
        <f t="shared" si="50"/>
        <v>0</v>
      </c>
      <c r="CW18" s="122">
        <f t="shared" si="31"/>
        <v>0</v>
      </c>
      <c r="CX18" s="285">
        <v>0</v>
      </c>
      <c r="CY18" s="122">
        <f t="shared" si="32"/>
        <v>0</v>
      </c>
      <c r="CZ18" s="285" t="s">
        <v>0</v>
      </c>
      <c r="DA18" s="285" t="s">
        <v>0</v>
      </c>
      <c r="DB18" s="285" t="s">
        <v>0</v>
      </c>
      <c r="DC18" s="122">
        <f t="shared" si="33"/>
        <v>0</v>
      </c>
      <c r="DD18" s="217">
        <v>0</v>
      </c>
      <c r="DE18" s="124">
        <f t="shared" si="34"/>
        <v>0</v>
      </c>
      <c r="DF18" s="217" t="s">
        <v>0</v>
      </c>
      <c r="DG18" s="217">
        <f t="shared" ref="DG18" si="51">DG24</f>
        <v>0</v>
      </c>
      <c r="DH18" s="217">
        <f t="shared" ref="DH18" si="52">DH24</f>
        <v>0</v>
      </c>
      <c r="DI18" s="125">
        <v>0</v>
      </c>
      <c r="DJ18" s="217">
        <v>0</v>
      </c>
      <c r="DK18" s="124">
        <f t="shared" si="37"/>
        <v>0</v>
      </c>
      <c r="DL18" s="217" t="s">
        <v>0</v>
      </c>
      <c r="DM18" s="217" t="s">
        <v>0</v>
      </c>
      <c r="DN18" s="217" t="s">
        <v>0</v>
      </c>
      <c r="DO18" s="125">
        <v>0</v>
      </c>
      <c r="DP18" s="126"/>
    </row>
    <row r="19" spans="1:120" ht="31.5" x14ac:dyDescent="0.25">
      <c r="A19" s="126" t="s">
        <v>200</v>
      </c>
      <c r="B19" s="127" t="s">
        <v>201</v>
      </c>
      <c r="C19" s="121" t="s">
        <v>191</v>
      </c>
      <c r="D19" s="217">
        <f>D25</f>
        <v>1255.2664987751846</v>
      </c>
      <c r="E19" s="217">
        <f>E25</f>
        <v>0</v>
      </c>
      <c r="F19" s="217" t="s">
        <v>0</v>
      </c>
      <c r="G19" s="217" t="s">
        <v>0</v>
      </c>
      <c r="H19" s="217" t="s">
        <v>0</v>
      </c>
      <c r="I19" s="217" t="s">
        <v>0</v>
      </c>
      <c r="J19" s="217" t="s">
        <v>0</v>
      </c>
      <c r="K19" s="217" t="s">
        <v>0</v>
      </c>
      <c r="L19" s="330" t="s">
        <v>0</v>
      </c>
      <c r="M19" s="330" t="s">
        <v>0</v>
      </c>
      <c r="N19" s="330" t="s">
        <v>0</v>
      </c>
      <c r="O19" s="330" t="s">
        <v>0</v>
      </c>
      <c r="P19" s="330" t="s">
        <v>0</v>
      </c>
      <c r="Q19" s="330" t="s">
        <v>0</v>
      </c>
      <c r="R19" s="330" t="s">
        <v>0</v>
      </c>
      <c r="S19" s="330" t="s">
        <v>0</v>
      </c>
      <c r="T19" s="330" t="s">
        <v>0</v>
      </c>
      <c r="U19" s="330" t="s">
        <v>0</v>
      </c>
      <c r="V19" s="330" t="s">
        <v>0</v>
      </c>
      <c r="W19" s="330" t="s">
        <v>0</v>
      </c>
      <c r="X19" s="330" t="s">
        <v>0</v>
      </c>
      <c r="Y19" s="330" t="s">
        <v>0</v>
      </c>
      <c r="Z19" s="330" t="s">
        <v>0</v>
      </c>
      <c r="AA19" s="330" t="s">
        <v>0</v>
      </c>
      <c r="AB19" s="330" t="s">
        <v>0</v>
      </c>
      <c r="AC19" s="330" t="s">
        <v>0</v>
      </c>
      <c r="AD19" s="330" t="s">
        <v>0</v>
      </c>
      <c r="AE19" s="330" t="s">
        <v>0</v>
      </c>
      <c r="AF19" s="330" t="s">
        <v>0</v>
      </c>
      <c r="AG19" s="330" t="s">
        <v>0</v>
      </c>
      <c r="AH19" s="330" t="s">
        <v>0</v>
      </c>
      <c r="AI19" s="330" t="s">
        <v>0</v>
      </c>
      <c r="AJ19" s="217">
        <v>0</v>
      </c>
      <c r="AK19" s="122">
        <f>AK25</f>
        <v>120.6334158959923</v>
      </c>
      <c r="AL19" s="217" t="s">
        <v>0</v>
      </c>
      <c r="AM19" s="123">
        <f t="shared" ref="AM19" si="53">AM25</f>
        <v>4515</v>
      </c>
      <c r="AN19" s="123">
        <f>AN25</f>
        <v>29</v>
      </c>
      <c r="AO19" s="123">
        <v>0</v>
      </c>
      <c r="AP19" s="217">
        <v>0</v>
      </c>
      <c r="AQ19" s="122">
        <f>AQ25</f>
        <v>0</v>
      </c>
      <c r="AR19" s="217" t="s">
        <v>0</v>
      </c>
      <c r="AS19" s="217" t="s">
        <v>0</v>
      </c>
      <c r="AT19" s="217" t="s">
        <v>0</v>
      </c>
      <c r="AU19" s="123">
        <v>0</v>
      </c>
      <c r="AV19" s="217">
        <v>0</v>
      </c>
      <c r="AW19" s="122">
        <f>AW25</f>
        <v>184.98996024392864</v>
      </c>
      <c r="AX19" s="217" t="s">
        <v>0</v>
      </c>
      <c r="AY19" s="217">
        <f t="shared" ref="AY19:AZ19" si="54">AY25</f>
        <v>6823</v>
      </c>
      <c r="AZ19" s="217">
        <f t="shared" si="54"/>
        <v>2</v>
      </c>
      <c r="BA19" s="123">
        <v>0</v>
      </c>
      <c r="BB19" s="217">
        <v>0</v>
      </c>
      <c r="BC19" s="122">
        <f>BC25</f>
        <v>0</v>
      </c>
      <c r="BD19" s="217" t="s">
        <v>0</v>
      </c>
      <c r="BE19" s="217" t="s">
        <v>0</v>
      </c>
      <c r="BF19" s="217" t="s">
        <v>0</v>
      </c>
      <c r="BG19" s="123">
        <v>0</v>
      </c>
      <c r="BH19" s="217">
        <v>0</v>
      </c>
      <c r="BI19" s="122">
        <f>BI25</f>
        <v>232.87898475530588</v>
      </c>
      <c r="BJ19" s="217" t="s">
        <v>0</v>
      </c>
      <c r="BK19" s="217">
        <f t="shared" ref="BK19:BL19" si="55">BK25</f>
        <v>7938</v>
      </c>
      <c r="BL19" s="217">
        <f t="shared" si="55"/>
        <v>2</v>
      </c>
      <c r="BM19" s="122">
        <v>0</v>
      </c>
      <c r="BN19" s="217">
        <v>0</v>
      </c>
      <c r="BO19" s="122">
        <f>BO25</f>
        <v>0</v>
      </c>
      <c r="BP19" s="217" t="s">
        <v>0</v>
      </c>
      <c r="BQ19" s="217" t="s">
        <v>0</v>
      </c>
      <c r="BR19" s="217" t="s">
        <v>0</v>
      </c>
      <c r="BS19" s="122">
        <f>BS25</f>
        <v>0</v>
      </c>
      <c r="BT19" s="285">
        <v>0</v>
      </c>
      <c r="BU19" s="122">
        <f>BU25</f>
        <v>245.85686369323639</v>
      </c>
      <c r="BV19" s="285" t="s">
        <v>0</v>
      </c>
      <c r="BW19" s="285">
        <f>BW25</f>
        <v>8229</v>
      </c>
      <c r="BX19" s="285">
        <f>BX25</f>
        <v>6</v>
      </c>
      <c r="BY19" s="122">
        <v>0</v>
      </c>
      <c r="BZ19" s="285">
        <v>0</v>
      </c>
      <c r="CA19" s="122">
        <f>CA25</f>
        <v>0</v>
      </c>
      <c r="CB19" s="285" t="s">
        <v>0</v>
      </c>
      <c r="CC19" s="285" t="s">
        <v>0</v>
      </c>
      <c r="CD19" s="285" t="s">
        <v>0</v>
      </c>
      <c r="CE19" s="122">
        <f>CE25</f>
        <v>0</v>
      </c>
      <c r="CF19" s="285">
        <v>0</v>
      </c>
      <c r="CG19" s="122">
        <f>CG25</f>
        <v>235.2435477502614</v>
      </c>
      <c r="CH19" s="285" t="s">
        <v>0</v>
      </c>
      <c r="CI19" s="285">
        <f>CI25</f>
        <v>7986</v>
      </c>
      <c r="CJ19" s="285">
        <f>CJ25</f>
        <v>2</v>
      </c>
      <c r="CK19" s="122">
        <v>0</v>
      </c>
      <c r="CL19" s="285">
        <v>0</v>
      </c>
      <c r="CM19" s="122">
        <f>CM25</f>
        <v>0</v>
      </c>
      <c r="CN19" s="285" t="s">
        <v>0</v>
      </c>
      <c r="CO19" s="285" t="s">
        <v>0</v>
      </c>
      <c r="CP19" s="285" t="s">
        <v>0</v>
      </c>
      <c r="CQ19" s="122">
        <f>CQ25</f>
        <v>0</v>
      </c>
      <c r="CR19" s="285">
        <v>0</v>
      </c>
      <c r="CS19" s="122">
        <f>CS25</f>
        <v>313.06867605200881</v>
      </c>
      <c r="CT19" s="285" t="s">
        <v>0</v>
      </c>
      <c r="CU19" s="285">
        <f>CU25</f>
        <v>10169</v>
      </c>
      <c r="CV19" s="285">
        <f>CV25</f>
        <v>1</v>
      </c>
      <c r="CW19" s="122">
        <v>0</v>
      </c>
      <c r="CX19" s="285">
        <v>0</v>
      </c>
      <c r="CY19" s="122">
        <f>CY25</f>
        <v>0</v>
      </c>
      <c r="CZ19" s="285" t="s">
        <v>0</v>
      </c>
      <c r="DA19" s="285" t="s">
        <v>0</v>
      </c>
      <c r="DB19" s="285" t="s">
        <v>0</v>
      </c>
      <c r="DC19" s="122">
        <f>DC25</f>
        <v>0</v>
      </c>
      <c r="DD19" s="217">
        <v>0</v>
      </c>
      <c r="DE19" s="124">
        <f>DE25</f>
        <v>1332.6714483907333</v>
      </c>
      <c r="DF19" s="217" t="s">
        <v>0</v>
      </c>
      <c r="DG19" s="217">
        <f>DG25</f>
        <v>45660</v>
      </c>
      <c r="DH19" s="217">
        <f>DH25</f>
        <v>42</v>
      </c>
      <c r="DI19" s="125">
        <v>0</v>
      </c>
      <c r="DJ19" s="217">
        <v>0</v>
      </c>
      <c r="DK19" s="124">
        <f>DK25</f>
        <v>0</v>
      </c>
      <c r="DL19" s="217" t="s">
        <v>0</v>
      </c>
      <c r="DM19" s="217" t="s">
        <v>0</v>
      </c>
      <c r="DN19" s="217" t="s">
        <v>0</v>
      </c>
      <c r="DO19" s="125">
        <v>0</v>
      </c>
      <c r="DP19" s="126"/>
    </row>
    <row r="20" spans="1:120" x14ac:dyDescent="0.25">
      <c r="A20" s="126" t="s">
        <v>4</v>
      </c>
      <c r="B20" s="127" t="s">
        <v>202</v>
      </c>
      <c r="C20" s="121" t="s">
        <v>191</v>
      </c>
      <c r="D20" s="217">
        <f>D21+D22+D23+D24+D25</f>
        <v>1255.2664987751846</v>
      </c>
      <c r="E20" s="217">
        <f>E21+E22+E23+E24+E25</f>
        <v>0</v>
      </c>
      <c r="F20" s="217" t="s">
        <v>0</v>
      </c>
      <c r="G20" s="217" t="s">
        <v>0</v>
      </c>
      <c r="H20" s="217" t="s">
        <v>0</v>
      </c>
      <c r="I20" s="217" t="s">
        <v>0</v>
      </c>
      <c r="J20" s="217" t="s">
        <v>0</v>
      </c>
      <c r="K20" s="217" t="s">
        <v>0</v>
      </c>
      <c r="L20" s="330" t="s">
        <v>0</v>
      </c>
      <c r="M20" s="330" t="s">
        <v>0</v>
      </c>
      <c r="N20" s="330" t="s">
        <v>0</v>
      </c>
      <c r="O20" s="330" t="s">
        <v>0</v>
      </c>
      <c r="P20" s="330" t="s">
        <v>0</v>
      </c>
      <c r="Q20" s="330" t="s">
        <v>0</v>
      </c>
      <c r="R20" s="330" t="s">
        <v>0</v>
      </c>
      <c r="S20" s="330" t="s">
        <v>0</v>
      </c>
      <c r="T20" s="330" t="s">
        <v>0</v>
      </c>
      <c r="U20" s="330" t="s">
        <v>0</v>
      </c>
      <c r="V20" s="330" t="s">
        <v>0</v>
      </c>
      <c r="W20" s="330" t="s">
        <v>0</v>
      </c>
      <c r="X20" s="330" t="s">
        <v>0</v>
      </c>
      <c r="Y20" s="330" t="s">
        <v>0</v>
      </c>
      <c r="Z20" s="330" t="s">
        <v>0</v>
      </c>
      <c r="AA20" s="330" t="s">
        <v>0</v>
      </c>
      <c r="AB20" s="330" t="s">
        <v>0</v>
      </c>
      <c r="AC20" s="330" t="s">
        <v>0</v>
      </c>
      <c r="AD20" s="330" t="s">
        <v>0</v>
      </c>
      <c r="AE20" s="330" t="s">
        <v>0</v>
      </c>
      <c r="AF20" s="330" t="s">
        <v>0</v>
      </c>
      <c r="AG20" s="330" t="s">
        <v>0</v>
      </c>
      <c r="AH20" s="330" t="s">
        <v>0</v>
      </c>
      <c r="AI20" s="330" t="s">
        <v>0</v>
      </c>
      <c r="AJ20" s="217">
        <v>0</v>
      </c>
      <c r="AK20" s="122">
        <f>AK21+AK22+AK23+AK24+AK25</f>
        <v>120.6334158959923</v>
      </c>
      <c r="AL20" s="217" t="s">
        <v>0</v>
      </c>
      <c r="AM20" s="123">
        <f t="shared" ref="AM20" si="56">AM21+AM22+AM23+AM24+AM25</f>
        <v>4515</v>
      </c>
      <c r="AN20" s="123">
        <f>AN21+AN22+AN23+AN24+AN25</f>
        <v>29</v>
      </c>
      <c r="AO20" s="123">
        <v>0</v>
      </c>
      <c r="AP20" s="217">
        <v>0</v>
      </c>
      <c r="AQ20" s="122">
        <f>AQ21+AQ22+AQ23+AQ24+AQ25</f>
        <v>0</v>
      </c>
      <c r="AR20" s="217" t="s">
        <v>0</v>
      </c>
      <c r="AS20" s="217" t="s">
        <v>0</v>
      </c>
      <c r="AT20" s="217" t="s">
        <v>0</v>
      </c>
      <c r="AU20" s="123">
        <v>0</v>
      </c>
      <c r="AV20" s="217">
        <v>0</v>
      </c>
      <c r="AW20" s="122">
        <f>AW21+AW22+AW23+AW24+AW25</f>
        <v>184.98996024392864</v>
      </c>
      <c r="AX20" s="217" t="s">
        <v>0</v>
      </c>
      <c r="AY20" s="217">
        <f t="shared" ref="AY20:AZ20" si="57">AY21+AY22+AY23+AY24+AY25</f>
        <v>6823</v>
      </c>
      <c r="AZ20" s="217">
        <f t="shared" si="57"/>
        <v>2</v>
      </c>
      <c r="BA20" s="128">
        <v>0</v>
      </c>
      <c r="BB20" s="217">
        <v>0</v>
      </c>
      <c r="BC20" s="122">
        <f>BC21+BC22+BC23+BC24+BC25</f>
        <v>0</v>
      </c>
      <c r="BD20" s="217" t="s">
        <v>0</v>
      </c>
      <c r="BE20" s="217" t="s">
        <v>0</v>
      </c>
      <c r="BF20" s="217" t="s">
        <v>0</v>
      </c>
      <c r="BG20" s="128">
        <v>0</v>
      </c>
      <c r="BH20" s="217">
        <v>0</v>
      </c>
      <c r="BI20" s="122">
        <f>BI21+BI22+BI23+BI24+BI25</f>
        <v>232.87898475530588</v>
      </c>
      <c r="BJ20" s="217" t="s">
        <v>0</v>
      </c>
      <c r="BK20" s="217">
        <f t="shared" ref="BK20:BL20" si="58">BK21+BK22+BK23+BK24+BK25</f>
        <v>7938</v>
      </c>
      <c r="BL20" s="217">
        <f t="shared" si="58"/>
        <v>2</v>
      </c>
      <c r="BM20" s="217">
        <v>0</v>
      </c>
      <c r="BN20" s="217">
        <v>0</v>
      </c>
      <c r="BO20" s="122">
        <f>BO21+BO22+BO23+BO24+BO25</f>
        <v>0</v>
      </c>
      <c r="BP20" s="217" t="s">
        <v>0</v>
      </c>
      <c r="BQ20" s="217" t="s">
        <v>0</v>
      </c>
      <c r="BR20" s="217" t="s">
        <v>0</v>
      </c>
      <c r="BS20" s="217">
        <v>0</v>
      </c>
      <c r="BT20" s="285">
        <v>0</v>
      </c>
      <c r="BU20" s="122">
        <f>BU21+BU22+BU23+BU24+BU25</f>
        <v>245.85686369323639</v>
      </c>
      <c r="BV20" s="285" t="s">
        <v>0</v>
      </c>
      <c r="BW20" s="285">
        <f>BW21+BW22+BW23+BW24+BW25</f>
        <v>8229</v>
      </c>
      <c r="BX20" s="285">
        <f>BX21+BX22+BX23+BX24+BX25</f>
        <v>6</v>
      </c>
      <c r="BY20" s="285">
        <v>0</v>
      </c>
      <c r="BZ20" s="285">
        <v>0</v>
      </c>
      <c r="CA20" s="122">
        <f>CA21+CA22+CA23+CA24+CA25</f>
        <v>0</v>
      </c>
      <c r="CB20" s="285" t="s">
        <v>0</v>
      </c>
      <c r="CC20" s="285" t="s">
        <v>0</v>
      </c>
      <c r="CD20" s="285" t="s">
        <v>0</v>
      </c>
      <c r="CE20" s="285">
        <v>0</v>
      </c>
      <c r="CF20" s="285">
        <v>0</v>
      </c>
      <c r="CG20" s="122">
        <f>CG21+CG22+CG23+CG24+CG25</f>
        <v>235.2435477502614</v>
      </c>
      <c r="CH20" s="285" t="s">
        <v>0</v>
      </c>
      <c r="CI20" s="285">
        <f>CI21+CI22+CI23+CI24+CI25</f>
        <v>7986</v>
      </c>
      <c r="CJ20" s="285">
        <f>CJ21+CJ22+CJ23+CJ24+CJ25</f>
        <v>2</v>
      </c>
      <c r="CK20" s="285">
        <v>0</v>
      </c>
      <c r="CL20" s="285">
        <v>0</v>
      </c>
      <c r="CM20" s="122">
        <f>CM21+CM22+CM23+CM24+CM25</f>
        <v>0</v>
      </c>
      <c r="CN20" s="285" t="s">
        <v>0</v>
      </c>
      <c r="CO20" s="285" t="s">
        <v>0</v>
      </c>
      <c r="CP20" s="285" t="s">
        <v>0</v>
      </c>
      <c r="CQ20" s="285">
        <v>0</v>
      </c>
      <c r="CR20" s="285">
        <v>0</v>
      </c>
      <c r="CS20" s="122">
        <f>CS21+CS22+CS23+CS24+CS25</f>
        <v>313.06867605200881</v>
      </c>
      <c r="CT20" s="285" t="s">
        <v>0</v>
      </c>
      <c r="CU20" s="285">
        <f>CU21+CU22+CU23+CU24+CU25</f>
        <v>10169</v>
      </c>
      <c r="CV20" s="285">
        <f>CV21+CV22+CV23+CV24+CV25</f>
        <v>1</v>
      </c>
      <c r="CW20" s="285">
        <v>0</v>
      </c>
      <c r="CX20" s="285">
        <v>0</v>
      </c>
      <c r="CY20" s="122">
        <f>CY21+CY22+CY23+CY24+CY25</f>
        <v>0</v>
      </c>
      <c r="CZ20" s="285" t="s">
        <v>0</v>
      </c>
      <c r="DA20" s="285" t="s">
        <v>0</v>
      </c>
      <c r="DB20" s="285" t="s">
        <v>0</v>
      </c>
      <c r="DC20" s="285">
        <v>0</v>
      </c>
      <c r="DD20" s="217">
        <v>0</v>
      </c>
      <c r="DE20" s="124">
        <f>DE21+DE22+DE23+DE24+DE25</f>
        <v>1332.6714483907333</v>
      </c>
      <c r="DF20" s="217" t="s">
        <v>0</v>
      </c>
      <c r="DG20" s="217">
        <f>DG21+DG22+DG23+DG24+DG25</f>
        <v>45660</v>
      </c>
      <c r="DH20" s="217">
        <f>DH21+DH22+DH23+DH24+DH25</f>
        <v>42</v>
      </c>
      <c r="DI20" s="125">
        <v>0</v>
      </c>
      <c r="DJ20" s="217">
        <v>0</v>
      </c>
      <c r="DK20" s="124">
        <f>DK21+DK22+DK23+DK24+DK25</f>
        <v>0</v>
      </c>
      <c r="DL20" s="217" t="s">
        <v>0</v>
      </c>
      <c r="DM20" s="217" t="s">
        <v>0</v>
      </c>
      <c r="DN20" s="217" t="s">
        <v>0</v>
      </c>
      <c r="DO20" s="125">
        <v>0</v>
      </c>
      <c r="DP20" s="126"/>
    </row>
    <row r="21" spans="1:120" x14ac:dyDescent="0.25">
      <c r="A21" s="126" t="s">
        <v>203</v>
      </c>
      <c r="B21" s="127" t="s">
        <v>193</v>
      </c>
      <c r="C21" s="121" t="s">
        <v>191</v>
      </c>
      <c r="D21" s="217">
        <v>0</v>
      </c>
      <c r="E21" s="217">
        <v>0</v>
      </c>
      <c r="F21" s="217" t="s">
        <v>0</v>
      </c>
      <c r="G21" s="217" t="s">
        <v>0</v>
      </c>
      <c r="H21" s="217" t="s">
        <v>0</v>
      </c>
      <c r="I21" s="217" t="s">
        <v>0</v>
      </c>
      <c r="J21" s="217" t="s">
        <v>0</v>
      </c>
      <c r="K21" s="217" t="s">
        <v>0</v>
      </c>
      <c r="L21" s="330" t="s">
        <v>0</v>
      </c>
      <c r="M21" s="330" t="s">
        <v>0</v>
      </c>
      <c r="N21" s="330" t="s">
        <v>0</v>
      </c>
      <c r="O21" s="330" t="s">
        <v>0</v>
      </c>
      <c r="P21" s="330" t="s">
        <v>0</v>
      </c>
      <c r="Q21" s="330" t="s">
        <v>0</v>
      </c>
      <c r="R21" s="330" t="s">
        <v>0</v>
      </c>
      <c r="S21" s="330" t="s">
        <v>0</v>
      </c>
      <c r="T21" s="330" t="s">
        <v>0</v>
      </c>
      <c r="U21" s="330" t="s">
        <v>0</v>
      </c>
      <c r="V21" s="330" t="s">
        <v>0</v>
      </c>
      <c r="W21" s="330" t="s">
        <v>0</v>
      </c>
      <c r="X21" s="330" t="s">
        <v>0</v>
      </c>
      <c r="Y21" s="330" t="s">
        <v>0</v>
      </c>
      <c r="Z21" s="330" t="s">
        <v>0</v>
      </c>
      <c r="AA21" s="330" t="s">
        <v>0</v>
      </c>
      <c r="AB21" s="330" t="s">
        <v>0</v>
      </c>
      <c r="AC21" s="330" t="s">
        <v>0</v>
      </c>
      <c r="AD21" s="330" t="s">
        <v>0</v>
      </c>
      <c r="AE21" s="330" t="s">
        <v>0</v>
      </c>
      <c r="AF21" s="330" t="s">
        <v>0</v>
      </c>
      <c r="AG21" s="330" t="s">
        <v>0</v>
      </c>
      <c r="AH21" s="330" t="s">
        <v>0</v>
      </c>
      <c r="AI21" s="330" t="s">
        <v>0</v>
      </c>
      <c r="AJ21" s="217">
        <v>0</v>
      </c>
      <c r="AK21" s="129">
        <v>0</v>
      </c>
      <c r="AL21" s="217" t="s">
        <v>0</v>
      </c>
      <c r="AM21" s="123">
        <v>0</v>
      </c>
      <c r="AN21" s="123">
        <v>0</v>
      </c>
      <c r="AO21" s="129">
        <v>0</v>
      </c>
      <c r="AP21" s="217">
        <v>0</v>
      </c>
      <c r="AQ21" s="129">
        <v>0</v>
      </c>
      <c r="AR21" s="217" t="s">
        <v>0</v>
      </c>
      <c r="AS21" s="217" t="s">
        <v>0</v>
      </c>
      <c r="AT21" s="217" t="s">
        <v>0</v>
      </c>
      <c r="AU21" s="129">
        <v>0</v>
      </c>
      <c r="AV21" s="217">
        <v>0</v>
      </c>
      <c r="AW21" s="217">
        <v>0</v>
      </c>
      <c r="AX21" s="217" t="s">
        <v>0</v>
      </c>
      <c r="AY21" s="217">
        <v>0</v>
      </c>
      <c r="AZ21" s="217">
        <v>0</v>
      </c>
      <c r="BA21" s="128">
        <v>0</v>
      </c>
      <c r="BB21" s="217">
        <v>0</v>
      </c>
      <c r="BC21" s="217">
        <v>0</v>
      </c>
      <c r="BD21" s="217" t="s">
        <v>0</v>
      </c>
      <c r="BE21" s="217" t="s">
        <v>0</v>
      </c>
      <c r="BF21" s="217" t="s">
        <v>0</v>
      </c>
      <c r="BG21" s="128">
        <v>0</v>
      </c>
      <c r="BH21" s="217">
        <v>0</v>
      </c>
      <c r="BI21" s="217">
        <v>0</v>
      </c>
      <c r="BJ21" s="217" t="s">
        <v>0</v>
      </c>
      <c r="BK21" s="217">
        <v>0</v>
      </c>
      <c r="BL21" s="217">
        <v>0</v>
      </c>
      <c r="BM21" s="217">
        <v>0</v>
      </c>
      <c r="BN21" s="217">
        <v>0</v>
      </c>
      <c r="BO21" s="217">
        <v>0</v>
      </c>
      <c r="BP21" s="217" t="s">
        <v>0</v>
      </c>
      <c r="BQ21" s="217" t="s">
        <v>0</v>
      </c>
      <c r="BR21" s="217" t="s">
        <v>0</v>
      </c>
      <c r="BS21" s="217">
        <v>0</v>
      </c>
      <c r="BT21" s="285">
        <v>0</v>
      </c>
      <c r="BU21" s="285">
        <v>0</v>
      </c>
      <c r="BV21" s="285" t="s">
        <v>0</v>
      </c>
      <c r="BW21" s="285">
        <v>0</v>
      </c>
      <c r="BX21" s="285">
        <v>0</v>
      </c>
      <c r="BY21" s="285">
        <v>0</v>
      </c>
      <c r="BZ21" s="285">
        <v>0</v>
      </c>
      <c r="CA21" s="285">
        <v>0</v>
      </c>
      <c r="CB21" s="285" t="s">
        <v>0</v>
      </c>
      <c r="CC21" s="285" t="s">
        <v>0</v>
      </c>
      <c r="CD21" s="285" t="s">
        <v>0</v>
      </c>
      <c r="CE21" s="285">
        <v>0</v>
      </c>
      <c r="CF21" s="285">
        <v>0</v>
      </c>
      <c r="CG21" s="285">
        <v>0</v>
      </c>
      <c r="CH21" s="285" t="s">
        <v>0</v>
      </c>
      <c r="CI21" s="285">
        <v>0</v>
      </c>
      <c r="CJ21" s="285">
        <v>0</v>
      </c>
      <c r="CK21" s="285">
        <v>0</v>
      </c>
      <c r="CL21" s="285">
        <v>0</v>
      </c>
      <c r="CM21" s="285">
        <v>0</v>
      </c>
      <c r="CN21" s="285" t="s">
        <v>0</v>
      </c>
      <c r="CO21" s="285" t="s">
        <v>0</v>
      </c>
      <c r="CP21" s="285" t="s">
        <v>0</v>
      </c>
      <c r="CQ21" s="285">
        <v>0</v>
      </c>
      <c r="CR21" s="285">
        <v>0</v>
      </c>
      <c r="CS21" s="285">
        <v>0</v>
      </c>
      <c r="CT21" s="285" t="s">
        <v>0</v>
      </c>
      <c r="CU21" s="285">
        <v>0</v>
      </c>
      <c r="CV21" s="285">
        <v>0</v>
      </c>
      <c r="CW21" s="285">
        <v>0</v>
      </c>
      <c r="CX21" s="285">
        <v>0</v>
      </c>
      <c r="CY21" s="285">
        <v>0</v>
      </c>
      <c r="CZ21" s="285" t="s">
        <v>0</v>
      </c>
      <c r="DA21" s="285" t="s">
        <v>0</v>
      </c>
      <c r="DB21" s="285" t="s">
        <v>0</v>
      </c>
      <c r="DC21" s="285">
        <v>0</v>
      </c>
      <c r="DD21" s="217">
        <v>0</v>
      </c>
      <c r="DE21" s="125">
        <v>0</v>
      </c>
      <c r="DF21" s="217" t="s">
        <v>0</v>
      </c>
      <c r="DG21" s="217">
        <v>0</v>
      </c>
      <c r="DH21" s="217">
        <v>0</v>
      </c>
      <c r="DI21" s="125">
        <v>0</v>
      </c>
      <c r="DJ21" s="217">
        <v>0</v>
      </c>
      <c r="DK21" s="125">
        <v>0</v>
      </c>
      <c r="DL21" s="217" t="s">
        <v>0</v>
      </c>
      <c r="DM21" s="217" t="s">
        <v>0</v>
      </c>
      <c r="DN21" s="217" t="s">
        <v>0</v>
      </c>
      <c r="DO21" s="125">
        <v>0</v>
      </c>
      <c r="DP21" s="126"/>
    </row>
    <row r="22" spans="1:120" ht="47.25" x14ac:dyDescent="0.25">
      <c r="A22" s="126" t="s">
        <v>204</v>
      </c>
      <c r="B22" s="127" t="s">
        <v>195</v>
      </c>
      <c r="C22" s="121" t="s">
        <v>191</v>
      </c>
      <c r="D22" s="217">
        <v>0</v>
      </c>
      <c r="E22" s="217">
        <v>0</v>
      </c>
      <c r="F22" s="217" t="s">
        <v>0</v>
      </c>
      <c r="G22" s="217" t="s">
        <v>0</v>
      </c>
      <c r="H22" s="217" t="s">
        <v>0</v>
      </c>
      <c r="I22" s="217" t="s">
        <v>0</v>
      </c>
      <c r="J22" s="217" t="s">
        <v>0</v>
      </c>
      <c r="K22" s="217" t="s">
        <v>0</v>
      </c>
      <c r="L22" s="330" t="s">
        <v>0</v>
      </c>
      <c r="M22" s="330" t="s">
        <v>0</v>
      </c>
      <c r="N22" s="330" t="s">
        <v>0</v>
      </c>
      <c r="O22" s="330" t="s">
        <v>0</v>
      </c>
      <c r="P22" s="330" t="s">
        <v>0</v>
      </c>
      <c r="Q22" s="330" t="s">
        <v>0</v>
      </c>
      <c r="R22" s="330" t="s">
        <v>0</v>
      </c>
      <c r="S22" s="330" t="s">
        <v>0</v>
      </c>
      <c r="T22" s="330" t="s">
        <v>0</v>
      </c>
      <c r="U22" s="330" t="s">
        <v>0</v>
      </c>
      <c r="V22" s="330" t="s">
        <v>0</v>
      </c>
      <c r="W22" s="330" t="s">
        <v>0</v>
      </c>
      <c r="X22" s="330" t="s">
        <v>0</v>
      </c>
      <c r="Y22" s="330" t="s">
        <v>0</v>
      </c>
      <c r="Z22" s="330" t="s">
        <v>0</v>
      </c>
      <c r="AA22" s="330" t="s">
        <v>0</v>
      </c>
      <c r="AB22" s="330" t="s">
        <v>0</v>
      </c>
      <c r="AC22" s="330" t="s">
        <v>0</v>
      </c>
      <c r="AD22" s="330" t="s">
        <v>0</v>
      </c>
      <c r="AE22" s="330" t="s">
        <v>0</v>
      </c>
      <c r="AF22" s="330" t="s">
        <v>0</v>
      </c>
      <c r="AG22" s="330" t="s">
        <v>0</v>
      </c>
      <c r="AH22" s="330" t="s">
        <v>0</v>
      </c>
      <c r="AI22" s="330" t="s">
        <v>0</v>
      </c>
      <c r="AJ22" s="217">
        <v>0</v>
      </c>
      <c r="AK22" s="129">
        <v>0</v>
      </c>
      <c r="AL22" s="217" t="s">
        <v>0</v>
      </c>
      <c r="AM22" s="123">
        <v>0</v>
      </c>
      <c r="AN22" s="123">
        <v>0</v>
      </c>
      <c r="AO22" s="129">
        <v>0</v>
      </c>
      <c r="AP22" s="217">
        <v>0</v>
      </c>
      <c r="AQ22" s="129">
        <v>0</v>
      </c>
      <c r="AR22" s="217" t="s">
        <v>0</v>
      </c>
      <c r="AS22" s="217" t="s">
        <v>0</v>
      </c>
      <c r="AT22" s="217" t="s">
        <v>0</v>
      </c>
      <c r="AU22" s="129">
        <v>0</v>
      </c>
      <c r="AV22" s="217">
        <v>0</v>
      </c>
      <c r="AW22" s="217">
        <v>0</v>
      </c>
      <c r="AX22" s="217" t="s">
        <v>0</v>
      </c>
      <c r="AY22" s="217">
        <v>0</v>
      </c>
      <c r="AZ22" s="217">
        <v>0</v>
      </c>
      <c r="BA22" s="128">
        <v>0</v>
      </c>
      <c r="BB22" s="217">
        <v>0</v>
      </c>
      <c r="BC22" s="217">
        <v>0</v>
      </c>
      <c r="BD22" s="217" t="s">
        <v>0</v>
      </c>
      <c r="BE22" s="217" t="s">
        <v>0</v>
      </c>
      <c r="BF22" s="217" t="s">
        <v>0</v>
      </c>
      <c r="BG22" s="128">
        <v>0</v>
      </c>
      <c r="BH22" s="217">
        <v>0</v>
      </c>
      <c r="BI22" s="217">
        <v>0</v>
      </c>
      <c r="BJ22" s="217" t="s">
        <v>0</v>
      </c>
      <c r="BK22" s="217">
        <v>0</v>
      </c>
      <c r="BL22" s="217">
        <v>0</v>
      </c>
      <c r="BM22" s="217">
        <v>0</v>
      </c>
      <c r="BN22" s="217">
        <v>0</v>
      </c>
      <c r="BO22" s="217">
        <v>0</v>
      </c>
      <c r="BP22" s="217" t="s">
        <v>0</v>
      </c>
      <c r="BQ22" s="217" t="s">
        <v>0</v>
      </c>
      <c r="BR22" s="217" t="s">
        <v>0</v>
      </c>
      <c r="BS22" s="217">
        <v>0</v>
      </c>
      <c r="BT22" s="285">
        <v>0</v>
      </c>
      <c r="BU22" s="285">
        <v>0</v>
      </c>
      <c r="BV22" s="285" t="s">
        <v>0</v>
      </c>
      <c r="BW22" s="285">
        <v>0</v>
      </c>
      <c r="BX22" s="285">
        <v>0</v>
      </c>
      <c r="BY22" s="285">
        <v>0</v>
      </c>
      <c r="BZ22" s="285">
        <v>0</v>
      </c>
      <c r="CA22" s="285">
        <v>0</v>
      </c>
      <c r="CB22" s="285" t="s">
        <v>0</v>
      </c>
      <c r="CC22" s="285" t="s">
        <v>0</v>
      </c>
      <c r="CD22" s="285" t="s">
        <v>0</v>
      </c>
      <c r="CE22" s="285">
        <v>0</v>
      </c>
      <c r="CF22" s="285">
        <v>0</v>
      </c>
      <c r="CG22" s="285">
        <v>0</v>
      </c>
      <c r="CH22" s="285" t="s">
        <v>0</v>
      </c>
      <c r="CI22" s="285">
        <v>0</v>
      </c>
      <c r="CJ22" s="285">
        <v>0</v>
      </c>
      <c r="CK22" s="285">
        <v>0</v>
      </c>
      <c r="CL22" s="285">
        <v>0</v>
      </c>
      <c r="CM22" s="285">
        <v>0</v>
      </c>
      <c r="CN22" s="285" t="s">
        <v>0</v>
      </c>
      <c r="CO22" s="285" t="s">
        <v>0</v>
      </c>
      <c r="CP22" s="285" t="s">
        <v>0</v>
      </c>
      <c r="CQ22" s="285">
        <v>0</v>
      </c>
      <c r="CR22" s="285">
        <v>0</v>
      </c>
      <c r="CS22" s="285">
        <v>0</v>
      </c>
      <c r="CT22" s="285" t="s">
        <v>0</v>
      </c>
      <c r="CU22" s="285">
        <v>0</v>
      </c>
      <c r="CV22" s="285">
        <v>0</v>
      </c>
      <c r="CW22" s="285">
        <v>0</v>
      </c>
      <c r="CX22" s="285">
        <v>0</v>
      </c>
      <c r="CY22" s="285">
        <v>0</v>
      </c>
      <c r="CZ22" s="285" t="s">
        <v>0</v>
      </c>
      <c r="DA22" s="285" t="s">
        <v>0</v>
      </c>
      <c r="DB22" s="285" t="s">
        <v>0</v>
      </c>
      <c r="DC22" s="285">
        <v>0</v>
      </c>
      <c r="DD22" s="217">
        <v>0</v>
      </c>
      <c r="DE22" s="125">
        <v>0</v>
      </c>
      <c r="DF22" s="217" t="s">
        <v>0</v>
      </c>
      <c r="DG22" s="217">
        <v>0</v>
      </c>
      <c r="DH22" s="217">
        <v>0</v>
      </c>
      <c r="DI22" s="125">
        <v>0</v>
      </c>
      <c r="DJ22" s="217">
        <v>0</v>
      </c>
      <c r="DK22" s="125">
        <v>0</v>
      </c>
      <c r="DL22" s="217" t="s">
        <v>0</v>
      </c>
      <c r="DM22" s="217" t="s">
        <v>0</v>
      </c>
      <c r="DN22" s="217" t="s">
        <v>0</v>
      </c>
      <c r="DO22" s="125">
        <v>0</v>
      </c>
      <c r="DP22" s="126"/>
    </row>
    <row r="23" spans="1:120" ht="31.5" x14ac:dyDescent="0.25">
      <c r="A23" s="126" t="s">
        <v>205</v>
      </c>
      <c r="B23" s="127" t="s">
        <v>197</v>
      </c>
      <c r="C23" s="121" t="s">
        <v>191</v>
      </c>
      <c r="D23" s="217">
        <v>0</v>
      </c>
      <c r="E23" s="217">
        <v>0</v>
      </c>
      <c r="F23" s="217" t="s">
        <v>0</v>
      </c>
      <c r="G23" s="217" t="s">
        <v>0</v>
      </c>
      <c r="H23" s="217" t="s">
        <v>0</v>
      </c>
      <c r="I23" s="217" t="s">
        <v>0</v>
      </c>
      <c r="J23" s="217" t="s">
        <v>0</v>
      </c>
      <c r="K23" s="217" t="s">
        <v>0</v>
      </c>
      <c r="L23" s="330" t="s">
        <v>0</v>
      </c>
      <c r="M23" s="330" t="s">
        <v>0</v>
      </c>
      <c r="N23" s="330" t="s">
        <v>0</v>
      </c>
      <c r="O23" s="330" t="s">
        <v>0</v>
      </c>
      <c r="P23" s="330" t="s">
        <v>0</v>
      </c>
      <c r="Q23" s="330" t="s">
        <v>0</v>
      </c>
      <c r="R23" s="330" t="s">
        <v>0</v>
      </c>
      <c r="S23" s="330" t="s">
        <v>0</v>
      </c>
      <c r="T23" s="330" t="s">
        <v>0</v>
      </c>
      <c r="U23" s="330" t="s">
        <v>0</v>
      </c>
      <c r="V23" s="330" t="s">
        <v>0</v>
      </c>
      <c r="W23" s="330" t="s">
        <v>0</v>
      </c>
      <c r="X23" s="330" t="s">
        <v>0</v>
      </c>
      <c r="Y23" s="330" t="s">
        <v>0</v>
      </c>
      <c r="Z23" s="330" t="s">
        <v>0</v>
      </c>
      <c r="AA23" s="330" t="s">
        <v>0</v>
      </c>
      <c r="AB23" s="330" t="s">
        <v>0</v>
      </c>
      <c r="AC23" s="330" t="s">
        <v>0</v>
      </c>
      <c r="AD23" s="330" t="s">
        <v>0</v>
      </c>
      <c r="AE23" s="330" t="s">
        <v>0</v>
      </c>
      <c r="AF23" s="330" t="s">
        <v>0</v>
      </c>
      <c r="AG23" s="330" t="s">
        <v>0</v>
      </c>
      <c r="AH23" s="330" t="s">
        <v>0</v>
      </c>
      <c r="AI23" s="330" t="s">
        <v>0</v>
      </c>
      <c r="AJ23" s="217">
        <v>0</v>
      </c>
      <c r="AK23" s="129">
        <v>0</v>
      </c>
      <c r="AL23" s="217" t="s">
        <v>0</v>
      </c>
      <c r="AM23" s="123">
        <v>0</v>
      </c>
      <c r="AN23" s="123">
        <v>0</v>
      </c>
      <c r="AO23" s="129">
        <v>0</v>
      </c>
      <c r="AP23" s="217">
        <v>0</v>
      </c>
      <c r="AQ23" s="129">
        <v>0</v>
      </c>
      <c r="AR23" s="217" t="s">
        <v>0</v>
      </c>
      <c r="AS23" s="217" t="s">
        <v>0</v>
      </c>
      <c r="AT23" s="217" t="s">
        <v>0</v>
      </c>
      <c r="AU23" s="129">
        <v>0</v>
      </c>
      <c r="AV23" s="217">
        <v>0</v>
      </c>
      <c r="AW23" s="217">
        <v>0</v>
      </c>
      <c r="AX23" s="217" t="s">
        <v>0</v>
      </c>
      <c r="AY23" s="217">
        <v>0</v>
      </c>
      <c r="AZ23" s="217">
        <v>0</v>
      </c>
      <c r="BA23" s="128">
        <v>0</v>
      </c>
      <c r="BB23" s="217">
        <v>0</v>
      </c>
      <c r="BC23" s="217">
        <v>0</v>
      </c>
      <c r="BD23" s="217" t="s">
        <v>0</v>
      </c>
      <c r="BE23" s="217" t="s">
        <v>0</v>
      </c>
      <c r="BF23" s="217" t="s">
        <v>0</v>
      </c>
      <c r="BG23" s="128">
        <v>0</v>
      </c>
      <c r="BH23" s="217">
        <v>0</v>
      </c>
      <c r="BI23" s="217">
        <v>0</v>
      </c>
      <c r="BJ23" s="217" t="s">
        <v>0</v>
      </c>
      <c r="BK23" s="217">
        <v>0</v>
      </c>
      <c r="BL23" s="217">
        <v>0</v>
      </c>
      <c r="BM23" s="217">
        <v>0</v>
      </c>
      <c r="BN23" s="217">
        <v>0</v>
      </c>
      <c r="BO23" s="217">
        <v>0</v>
      </c>
      <c r="BP23" s="217" t="s">
        <v>0</v>
      </c>
      <c r="BQ23" s="217" t="s">
        <v>0</v>
      </c>
      <c r="BR23" s="217" t="s">
        <v>0</v>
      </c>
      <c r="BS23" s="217">
        <v>0</v>
      </c>
      <c r="BT23" s="285">
        <v>0</v>
      </c>
      <c r="BU23" s="285">
        <v>0</v>
      </c>
      <c r="BV23" s="285" t="s">
        <v>0</v>
      </c>
      <c r="BW23" s="285">
        <v>0</v>
      </c>
      <c r="BX23" s="285">
        <v>0</v>
      </c>
      <c r="BY23" s="285">
        <v>0</v>
      </c>
      <c r="BZ23" s="285">
        <v>0</v>
      </c>
      <c r="CA23" s="285">
        <v>0</v>
      </c>
      <c r="CB23" s="285" t="s">
        <v>0</v>
      </c>
      <c r="CC23" s="285" t="s">
        <v>0</v>
      </c>
      <c r="CD23" s="285" t="s">
        <v>0</v>
      </c>
      <c r="CE23" s="285">
        <v>0</v>
      </c>
      <c r="CF23" s="285">
        <v>0</v>
      </c>
      <c r="CG23" s="285">
        <v>0</v>
      </c>
      <c r="CH23" s="285" t="s">
        <v>0</v>
      </c>
      <c r="CI23" s="285">
        <v>0</v>
      </c>
      <c r="CJ23" s="285">
        <v>0</v>
      </c>
      <c r="CK23" s="285">
        <v>0</v>
      </c>
      <c r="CL23" s="285">
        <v>0</v>
      </c>
      <c r="CM23" s="285">
        <v>0</v>
      </c>
      <c r="CN23" s="285" t="s">
        <v>0</v>
      </c>
      <c r="CO23" s="285" t="s">
        <v>0</v>
      </c>
      <c r="CP23" s="285" t="s">
        <v>0</v>
      </c>
      <c r="CQ23" s="285">
        <v>0</v>
      </c>
      <c r="CR23" s="285">
        <v>0</v>
      </c>
      <c r="CS23" s="285">
        <v>0</v>
      </c>
      <c r="CT23" s="285" t="s">
        <v>0</v>
      </c>
      <c r="CU23" s="285">
        <v>0</v>
      </c>
      <c r="CV23" s="285">
        <v>0</v>
      </c>
      <c r="CW23" s="285">
        <v>0</v>
      </c>
      <c r="CX23" s="285">
        <v>0</v>
      </c>
      <c r="CY23" s="285">
        <v>0</v>
      </c>
      <c r="CZ23" s="285" t="s">
        <v>0</v>
      </c>
      <c r="DA23" s="285" t="s">
        <v>0</v>
      </c>
      <c r="DB23" s="285" t="s">
        <v>0</v>
      </c>
      <c r="DC23" s="285">
        <v>0</v>
      </c>
      <c r="DD23" s="217">
        <v>0</v>
      </c>
      <c r="DE23" s="125">
        <v>0</v>
      </c>
      <c r="DF23" s="217" t="s">
        <v>0</v>
      </c>
      <c r="DG23" s="217">
        <v>0</v>
      </c>
      <c r="DH23" s="217">
        <v>0</v>
      </c>
      <c r="DI23" s="125">
        <v>0</v>
      </c>
      <c r="DJ23" s="217">
        <v>0</v>
      </c>
      <c r="DK23" s="125">
        <v>0</v>
      </c>
      <c r="DL23" s="217" t="s">
        <v>0</v>
      </c>
      <c r="DM23" s="217" t="s">
        <v>0</v>
      </c>
      <c r="DN23" s="217" t="s">
        <v>0</v>
      </c>
      <c r="DO23" s="125">
        <v>0</v>
      </c>
      <c r="DP23" s="126"/>
    </row>
    <row r="24" spans="1:120" ht="47.25" x14ac:dyDescent="0.25">
      <c r="A24" s="126" t="s">
        <v>206</v>
      </c>
      <c r="B24" s="127" t="s">
        <v>199</v>
      </c>
      <c r="C24" s="121" t="s">
        <v>191</v>
      </c>
      <c r="D24" s="217">
        <v>0</v>
      </c>
      <c r="E24" s="217">
        <v>0</v>
      </c>
      <c r="F24" s="217" t="s">
        <v>0</v>
      </c>
      <c r="G24" s="217" t="s">
        <v>0</v>
      </c>
      <c r="H24" s="217" t="s">
        <v>0</v>
      </c>
      <c r="I24" s="217" t="s">
        <v>0</v>
      </c>
      <c r="J24" s="217" t="s">
        <v>0</v>
      </c>
      <c r="K24" s="217" t="s">
        <v>0</v>
      </c>
      <c r="L24" s="330" t="s">
        <v>0</v>
      </c>
      <c r="M24" s="330" t="s">
        <v>0</v>
      </c>
      <c r="N24" s="330" t="s">
        <v>0</v>
      </c>
      <c r="O24" s="330" t="s">
        <v>0</v>
      </c>
      <c r="P24" s="330" t="s">
        <v>0</v>
      </c>
      <c r="Q24" s="330" t="s">
        <v>0</v>
      </c>
      <c r="R24" s="330" t="s">
        <v>0</v>
      </c>
      <c r="S24" s="330" t="s">
        <v>0</v>
      </c>
      <c r="T24" s="330" t="s">
        <v>0</v>
      </c>
      <c r="U24" s="330" t="s">
        <v>0</v>
      </c>
      <c r="V24" s="330" t="s">
        <v>0</v>
      </c>
      <c r="W24" s="330" t="s">
        <v>0</v>
      </c>
      <c r="X24" s="330" t="s">
        <v>0</v>
      </c>
      <c r="Y24" s="330" t="s">
        <v>0</v>
      </c>
      <c r="Z24" s="330" t="s">
        <v>0</v>
      </c>
      <c r="AA24" s="330" t="s">
        <v>0</v>
      </c>
      <c r="AB24" s="330" t="s">
        <v>0</v>
      </c>
      <c r="AC24" s="330" t="s">
        <v>0</v>
      </c>
      <c r="AD24" s="330" t="s">
        <v>0</v>
      </c>
      <c r="AE24" s="330" t="s">
        <v>0</v>
      </c>
      <c r="AF24" s="330" t="s">
        <v>0</v>
      </c>
      <c r="AG24" s="330" t="s">
        <v>0</v>
      </c>
      <c r="AH24" s="330" t="s">
        <v>0</v>
      </c>
      <c r="AI24" s="330" t="s">
        <v>0</v>
      </c>
      <c r="AJ24" s="217">
        <v>0</v>
      </c>
      <c r="AK24" s="129">
        <v>0</v>
      </c>
      <c r="AL24" s="217" t="s">
        <v>0</v>
      </c>
      <c r="AM24" s="123">
        <v>0</v>
      </c>
      <c r="AN24" s="123">
        <v>0</v>
      </c>
      <c r="AO24" s="129">
        <v>0</v>
      </c>
      <c r="AP24" s="217">
        <v>0</v>
      </c>
      <c r="AQ24" s="129">
        <v>0</v>
      </c>
      <c r="AR24" s="217" t="s">
        <v>0</v>
      </c>
      <c r="AS24" s="217" t="s">
        <v>0</v>
      </c>
      <c r="AT24" s="217" t="s">
        <v>0</v>
      </c>
      <c r="AU24" s="129">
        <v>0</v>
      </c>
      <c r="AV24" s="217">
        <v>0</v>
      </c>
      <c r="AW24" s="217">
        <v>0</v>
      </c>
      <c r="AX24" s="217" t="s">
        <v>0</v>
      </c>
      <c r="AY24" s="217">
        <v>0</v>
      </c>
      <c r="AZ24" s="217">
        <v>0</v>
      </c>
      <c r="BA24" s="128">
        <v>0</v>
      </c>
      <c r="BB24" s="217">
        <v>0</v>
      </c>
      <c r="BC24" s="217">
        <v>0</v>
      </c>
      <c r="BD24" s="217" t="s">
        <v>0</v>
      </c>
      <c r="BE24" s="217" t="s">
        <v>0</v>
      </c>
      <c r="BF24" s="217" t="s">
        <v>0</v>
      </c>
      <c r="BG24" s="128">
        <v>0</v>
      </c>
      <c r="BH24" s="217">
        <v>0</v>
      </c>
      <c r="BI24" s="217">
        <v>0</v>
      </c>
      <c r="BJ24" s="217" t="s">
        <v>0</v>
      </c>
      <c r="BK24" s="217">
        <v>0</v>
      </c>
      <c r="BL24" s="217">
        <v>0</v>
      </c>
      <c r="BM24" s="217">
        <v>0</v>
      </c>
      <c r="BN24" s="217">
        <v>0</v>
      </c>
      <c r="BO24" s="217">
        <v>0</v>
      </c>
      <c r="BP24" s="217" t="s">
        <v>0</v>
      </c>
      <c r="BQ24" s="217" t="s">
        <v>0</v>
      </c>
      <c r="BR24" s="217" t="s">
        <v>0</v>
      </c>
      <c r="BS24" s="217">
        <v>0</v>
      </c>
      <c r="BT24" s="285">
        <v>0</v>
      </c>
      <c r="BU24" s="285">
        <v>0</v>
      </c>
      <c r="BV24" s="285" t="s">
        <v>0</v>
      </c>
      <c r="BW24" s="285">
        <v>0</v>
      </c>
      <c r="BX24" s="285">
        <v>0</v>
      </c>
      <c r="BY24" s="285">
        <v>0</v>
      </c>
      <c r="BZ24" s="285">
        <v>0</v>
      </c>
      <c r="CA24" s="285">
        <v>0</v>
      </c>
      <c r="CB24" s="285" t="s">
        <v>0</v>
      </c>
      <c r="CC24" s="285" t="s">
        <v>0</v>
      </c>
      <c r="CD24" s="285" t="s">
        <v>0</v>
      </c>
      <c r="CE24" s="285">
        <v>0</v>
      </c>
      <c r="CF24" s="285">
        <v>0</v>
      </c>
      <c r="CG24" s="285">
        <v>0</v>
      </c>
      <c r="CH24" s="285" t="s">
        <v>0</v>
      </c>
      <c r="CI24" s="285">
        <v>0</v>
      </c>
      <c r="CJ24" s="285">
        <v>0</v>
      </c>
      <c r="CK24" s="285">
        <v>0</v>
      </c>
      <c r="CL24" s="285">
        <v>0</v>
      </c>
      <c r="CM24" s="285">
        <v>0</v>
      </c>
      <c r="CN24" s="285" t="s">
        <v>0</v>
      </c>
      <c r="CO24" s="285" t="s">
        <v>0</v>
      </c>
      <c r="CP24" s="285" t="s">
        <v>0</v>
      </c>
      <c r="CQ24" s="285">
        <v>0</v>
      </c>
      <c r="CR24" s="285">
        <v>0</v>
      </c>
      <c r="CS24" s="285">
        <v>0</v>
      </c>
      <c r="CT24" s="285" t="s">
        <v>0</v>
      </c>
      <c r="CU24" s="285">
        <v>0</v>
      </c>
      <c r="CV24" s="285">
        <v>0</v>
      </c>
      <c r="CW24" s="285">
        <v>0</v>
      </c>
      <c r="CX24" s="285">
        <v>0</v>
      </c>
      <c r="CY24" s="285">
        <v>0</v>
      </c>
      <c r="CZ24" s="285" t="s">
        <v>0</v>
      </c>
      <c r="DA24" s="285" t="s">
        <v>0</v>
      </c>
      <c r="DB24" s="285" t="s">
        <v>0</v>
      </c>
      <c r="DC24" s="285">
        <v>0</v>
      </c>
      <c r="DD24" s="217">
        <v>0</v>
      </c>
      <c r="DE24" s="125">
        <v>0</v>
      </c>
      <c r="DF24" s="217" t="s">
        <v>0</v>
      </c>
      <c r="DG24" s="217">
        <v>0</v>
      </c>
      <c r="DH24" s="217">
        <v>0</v>
      </c>
      <c r="DI24" s="125">
        <v>0</v>
      </c>
      <c r="DJ24" s="217">
        <v>0</v>
      </c>
      <c r="DK24" s="125">
        <v>0</v>
      </c>
      <c r="DL24" s="217" t="s">
        <v>0</v>
      </c>
      <c r="DM24" s="217" t="s">
        <v>0</v>
      </c>
      <c r="DN24" s="217" t="s">
        <v>0</v>
      </c>
      <c r="DO24" s="125">
        <v>0</v>
      </c>
      <c r="DP24" s="126"/>
    </row>
    <row r="25" spans="1:120" ht="31.5" x14ac:dyDescent="0.25">
      <c r="A25" s="126" t="s">
        <v>207</v>
      </c>
      <c r="B25" s="127" t="s">
        <v>201</v>
      </c>
      <c r="C25" s="121" t="s">
        <v>191</v>
      </c>
      <c r="D25" s="217">
        <f>SUM(D26:D28)</f>
        <v>1255.2664987751846</v>
      </c>
      <c r="E25" s="217">
        <f>SUM(E26:E28)</f>
        <v>0</v>
      </c>
      <c r="F25" s="217" t="s">
        <v>0</v>
      </c>
      <c r="G25" s="217" t="s">
        <v>0</v>
      </c>
      <c r="H25" s="217" t="s">
        <v>0</v>
      </c>
      <c r="I25" s="217" t="s">
        <v>0</v>
      </c>
      <c r="J25" s="217" t="s">
        <v>0</v>
      </c>
      <c r="K25" s="217" t="s">
        <v>0</v>
      </c>
      <c r="L25" s="330" t="s">
        <v>0</v>
      </c>
      <c r="M25" s="330" t="s">
        <v>0</v>
      </c>
      <c r="N25" s="330" t="s">
        <v>0</v>
      </c>
      <c r="O25" s="330" t="s">
        <v>0</v>
      </c>
      <c r="P25" s="330" t="s">
        <v>0</v>
      </c>
      <c r="Q25" s="330" t="s">
        <v>0</v>
      </c>
      <c r="R25" s="330" t="s">
        <v>0</v>
      </c>
      <c r="S25" s="330" t="s">
        <v>0</v>
      </c>
      <c r="T25" s="330" t="s">
        <v>0</v>
      </c>
      <c r="U25" s="330" t="s">
        <v>0</v>
      </c>
      <c r="V25" s="330" t="s">
        <v>0</v>
      </c>
      <c r="W25" s="330" t="s">
        <v>0</v>
      </c>
      <c r="X25" s="330" t="s">
        <v>0</v>
      </c>
      <c r="Y25" s="330" t="s">
        <v>0</v>
      </c>
      <c r="Z25" s="330" t="s">
        <v>0</v>
      </c>
      <c r="AA25" s="330" t="s">
        <v>0</v>
      </c>
      <c r="AB25" s="330" t="s">
        <v>0</v>
      </c>
      <c r="AC25" s="330" t="s">
        <v>0</v>
      </c>
      <c r="AD25" s="330" t="s">
        <v>0</v>
      </c>
      <c r="AE25" s="330" t="s">
        <v>0</v>
      </c>
      <c r="AF25" s="330" t="s">
        <v>0</v>
      </c>
      <c r="AG25" s="330" t="s">
        <v>0</v>
      </c>
      <c r="AH25" s="330" t="s">
        <v>0</v>
      </c>
      <c r="AI25" s="330" t="s">
        <v>0</v>
      </c>
      <c r="AJ25" s="217">
        <v>0</v>
      </c>
      <c r="AK25" s="99">
        <f>SUM(AK26:AK28)</f>
        <v>120.6334158959923</v>
      </c>
      <c r="AL25" s="217" t="s">
        <v>0</v>
      </c>
      <c r="AM25" s="128">
        <f t="shared" ref="AM25" si="59">SUM(AM26:AM28)</f>
        <v>4515</v>
      </c>
      <c r="AN25" s="128">
        <f>SUM(AN26:AN28)</f>
        <v>29</v>
      </c>
      <c r="AO25" s="217">
        <v>0</v>
      </c>
      <c r="AP25" s="217">
        <v>0</v>
      </c>
      <c r="AQ25" s="99">
        <f>SUM(AQ26:AQ28)</f>
        <v>0</v>
      </c>
      <c r="AR25" s="217" t="s">
        <v>0</v>
      </c>
      <c r="AS25" s="217" t="s">
        <v>0</v>
      </c>
      <c r="AT25" s="217" t="s">
        <v>0</v>
      </c>
      <c r="AU25" s="217">
        <v>0</v>
      </c>
      <c r="AV25" s="217">
        <v>0</v>
      </c>
      <c r="AW25" s="99">
        <f>SUM(AW26:AW28)</f>
        <v>184.98996024392864</v>
      </c>
      <c r="AX25" s="217" t="s">
        <v>0</v>
      </c>
      <c r="AY25" s="217">
        <f t="shared" ref="AY25:AZ25" si="60">SUM(AY26:AY28)</f>
        <v>6823</v>
      </c>
      <c r="AZ25" s="217">
        <f t="shared" si="60"/>
        <v>2</v>
      </c>
      <c r="BA25" s="217">
        <v>0</v>
      </c>
      <c r="BB25" s="217">
        <v>0</v>
      </c>
      <c r="BC25" s="99">
        <f>SUM(BC26:BC28)</f>
        <v>0</v>
      </c>
      <c r="BD25" s="217" t="s">
        <v>0</v>
      </c>
      <c r="BE25" s="217" t="s">
        <v>0</v>
      </c>
      <c r="BF25" s="217" t="s">
        <v>0</v>
      </c>
      <c r="BG25" s="217" t="s">
        <v>0</v>
      </c>
      <c r="BH25" s="217">
        <v>0</v>
      </c>
      <c r="BI25" s="99">
        <f>SUM(BI26:BI28)</f>
        <v>232.87898475530588</v>
      </c>
      <c r="BJ25" s="217" t="s">
        <v>0</v>
      </c>
      <c r="BK25" s="217">
        <f t="shared" ref="BK25:BL25" si="61">SUM(BK26:BK28)</f>
        <v>7938</v>
      </c>
      <c r="BL25" s="217">
        <f t="shared" si="61"/>
        <v>2</v>
      </c>
      <c r="BM25" s="217">
        <v>0</v>
      </c>
      <c r="BN25" s="217">
        <v>0</v>
      </c>
      <c r="BO25" s="99">
        <f>SUM(BO26:BO28)</f>
        <v>0</v>
      </c>
      <c r="BP25" s="217" t="s">
        <v>0</v>
      </c>
      <c r="BQ25" s="217" t="s">
        <v>0</v>
      </c>
      <c r="BR25" s="217" t="s">
        <v>0</v>
      </c>
      <c r="BS25" s="217">
        <v>0</v>
      </c>
      <c r="BT25" s="285">
        <v>0</v>
      </c>
      <c r="BU25" s="99">
        <f>SUM(BU26:BU28)</f>
        <v>245.85686369323639</v>
      </c>
      <c r="BV25" s="285" t="s">
        <v>0</v>
      </c>
      <c r="BW25" s="285">
        <f>SUM(BW26:BW28)</f>
        <v>8229</v>
      </c>
      <c r="BX25" s="285">
        <f>SUM(BX26:BX28)</f>
        <v>6</v>
      </c>
      <c r="BY25" s="285">
        <v>0</v>
      </c>
      <c r="BZ25" s="285">
        <v>0</v>
      </c>
      <c r="CA25" s="99">
        <f>SUM(CA26:CA28)</f>
        <v>0</v>
      </c>
      <c r="CB25" s="285" t="s">
        <v>0</v>
      </c>
      <c r="CC25" s="285" t="s">
        <v>0</v>
      </c>
      <c r="CD25" s="285" t="s">
        <v>0</v>
      </c>
      <c r="CE25" s="285">
        <v>0</v>
      </c>
      <c r="CF25" s="285">
        <v>0</v>
      </c>
      <c r="CG25" s="99">
        <f>SUM(CG26:CG28)</f>
        <v>235.2435477502614</v>
      </c>
      <c r="CH25" s="285" t="s">
        <v>0</v>
      </c>
      <c r="CI25" s="285">
        <f>SUM(CI26:CI28)</f>
        <v>7986</v>
      </c>
      <c r="CJ25" s="285">
        <f>SUM(CJ26:CJ28)</f>
        <v>2</v>
      </c>
      <c r="CK25" s="285">
        <v>0</v>
      </c>
      <c r="CL25" s="285">
        <v>0</v>
      </c>
      <c r="CM25" s="99">
        <f>SUM(CM26:CM28)</f>
        <v>0</v>
      </c>
      <c r="CN25" s="285" t="s">
        <v>0</v>
      </c>
      <c r="CO25" s="285" t="s">
        <v>0</v>
      </c>
      <c r="CP25" s="285" t="s">
        <v>0</v>
      </c>
      <c r="CQ25" s="285">
        <v>0</v>
      </c>
      <c r="CR25" s="285">
        <v>0</v>
      </c>
      <c r="CS25" s="99">
        <f>SUM(CS26:CS28)</f>
        <v>313.06867605200881</v>
      </c>
      <c r="CT25" s="285" t="s">
        <v>0</v>
      </c>
      <c r="CU25" s="285">
        <f>SUM(CU26:CU28)</f>
        <v>10169</v>
      </c>
      <c r="CV25" s="285">
        <f>SUM(CV26:CV28)</f>
        <v>1</v>
      </c>
      <c r="CW25" s="285">
        <v>0</v>
      </c>
      <c r="CX25" s="285">
        <v>0</v>
      </c>
      <c r="CY25" s="99">
        <f>SUM(CY26:CY28)</f>
        <v>0</v>
      </c>
      <c r="CZ25" s="285" t="s">
        <v>0</v>
      </c>
      <c r="DA25" s="285" t="s">
        <v>0</v>
      </c>
      <c r="DB25" s="285" t="s">
        <v>0</v>
      </c>
      <c r="DC25" s="285">
        <v>0</v>
      </c>
      <c r="DD25" s="217">
        <v>0</v>
      </c>
      <c r="DE25" s="130">
        <f>SUM(DE26:DE28)</f>
        <v>1332.6714483907333</v>
      </c>
      <c r="DF25" s="217" t="s">
        <v>0</v>
      </c>
      <c r="DG25" s="217">
        <f>SUM(DG26:DG28)</f>
        <v>45660</v>
      </c>
      <c r="DH25" s="217">
        <f>SUM(DH26:DH28)</f>
        <v>42</v>
      </c>
      <c r="DI25" s="125">
        <v>0</v>
      </c>
      <c r="DJ25" s="217">
        <v>0</v>
      </c>
      <c r="DK25" s="130">
        <f>SUM(DK26:DK28)</f>
        <v>0</v>
      </c>
      <c r="DL25" s="217" t="s">
        <v>0</v>
      </c>
      <c r="DM25" s="217" t="s">
        <v>0</v>
      </c>
      <c r="DN25" s="217" t="s">
        <v>0</v>
      </c>
      <c r="DO25" s="125">
        <v>0</v>
      </c>
      <c r="DP25" s="126"/>
    </row>
    <row r="26" spans="1:120" ht="120" x14ac:dyDescent="0.25">
      <c r="A26" s="95" t="s">
        <v>208</v>
      </c>
      <c r="B26" s="102" t="s">
        <v>150</v>
      </c>
      <c r="C26" s="103" t="s">
        <v>1052</v>
      </c>
      <c r="D26" s="217">
        <v>1222.8552076536082</v>
      </c>
      <c r="E26" s="217">
        <v>0</v>
      </c>
      <c r="F26" s="217" t="s">
        <v>0</v>
      </c>
      <c r="G26" s="217" t="s">
        <v>0</v>
      </c>
      <c r="H26" s="217" t="s">
        <v>0</v>
      </c>
      <c r="I26" s="217" t="s">
        <v>0</v>
      </c>
      <c r="J26" s="217" t="s">
        <v>0</v>
      </c>
      <c r="K26" s="217" t="s">
        <v>0</v>
      </c>
      <c r="L26" s="330" t="s">
        <v>0</v>
      </c>
      <c r="M26" s="330" t="s">
        <v>0</v>
      </c>
      <c r="N26" s="330" t="s">
        <v>0</v>
      </c>
      <c r="O26" s="330" t="s">
        <v>0</v>
      </c>
      <c r="P26" s="330" t="s">
        <v>0</v>
      </c>
      <c r="Q26" s="330" t="s">
        <v>0</v>
      </c>
      <c r="R26" s="330" t="s">
        <v>0</v>
      </c>
      <c r="S26" s="330" t="s">
        <v>0</v>
      </c>
      <c r="T26" s="330" t="s">
        <v>0</v>
      </c>
      <c r="U26" s="330" t="s">
        <v>0</v>
      </c>
      <c r="V26" s="330" t="s">
        <v>0</v>
      </c>
      <c r="W26" s="330" t="s">
        <v>0</v>
      </c>
      <c r="X26" s="330" t="s">
        <v>0</v>
      </c>
      <c r="Y26" s="330" t="s">
        <v>0</v>
      </c>
      <c r="Z26" s="330" t="s">
        <v>0</v>
      </c>
      <c r="AA26" s="330" t="s">
        <v>0</v>
      </c>
      <c r="AB26" s="330" t="s">
        <v>0</v>
      </c>
      <c r="AC26" s="330" t="s">
        <v>0</v>
      </c>
      <c r="AD26" s="330" t="s">
        <v>0</v>
      </c>
      <c r="AE26" s="330" t="s">
        <v>0</v>
      </c>
      <c r="AF26" s="330" t="s">
        <v>0</v>
      </c>
      <c r="AG26" s="330" t="s">
        <v>0</v>
      </c>
      <c r="AH26" s="330" t="s">
        <v>0</v>
      </c>
      <c r="AI26" s="330" t="s">
        <v>0</v>
      </c>
      <c r="AJ26" s="217">
        <v>0</v>
      </c>
      <c r="AK26" s="99">
        <v>111.97808039599231</v>
      </c>
      <c r="AL26" s="217" t="s">
        <v>0</v>
      </c>
      <c r="AM26" s="217">
        <v>4515</v>
      </c>
      <c r="AN26" s="217">
        <v>0</v>
      </c>
      <c r="AO26" s="128">
        <v>0</v>
      </c>
      <c r="AP26" s="217">
        <v>0</v>
      </c>
      <c r="AQ26" s="217">
        <v>0</v>
      </c>
      <c r="AR26" s="217" t="s">
        <v>0</v>
      </c>
      <c r="AS26" s="217" t="s">
        <v>0</v>
      </c>
      <c r="AT26" s="217" t="s">
        <v>0</v>
      </c>
      <c r="AU26" s="128">
        <v>0</v>
      </c>
      <c r="AV26" s="217">
        <v>0</v>
      </c>
      <c r="AW26" s="99">
        <v>182.10098931059531</v>
      </c>
      <c r="AX26" s="217" t="s">
        <v>0</v>
      </c>
      <c r="AY26" s="123">
        <v>6823</v>
      </c>
      <c r="AZ26" s="217">
        <v>0</v>
      </c>
      <c r="BA26" s="123">
        <v>0</v>
      </c>
      <c r="BB26" s="217">
        <v>0</v>
      </c>
      <c r="BC26" s="217">
        <v>0</v>
      </c>
      <c r="BD26" s="217" t="s">
        <v>0</v>
      </c>
      <c r="BE26" s="217" t="s">
        <v>0</v>
      </c>
      <c r="BF26" s="217" t="s">
        <v>0</v>
      </c>
      <c r="BG26" s="123">
        <v>0</v>
      </c>
      <c r="BH26" s="217">
        <v>0</v>
      </c>
      <c r="BI26" s="217">
        <v>229.69489766730587</v>
      </c>
      <c r="BJ26" s="217" t="s">
        <v>0</v>
      </c>
      <c r="BK26" s="129">
        <v>7938</v>
      </c>
      <c r="BL26" s="217">
        <v>0</v>
      </c>
      <c r="BM26" s="129">
        <v>0</v>
      </c>
      <c r="BN26" s="217">
        <v>0</v>
      </c>
      <c r="BO26" s="217">
        <v>0</v>
      </c>
      <c r="BP26" s="217" t="s">
        <v>0</v>
      </c>
      <c r="BQ26" s="217" t="s">
        <v>0</v>
      </c>
      <c r="BR26" s="217" t="s">
        <v>0</v>
      </c>
      <c r="BS26" s="129">
        <v>0</v>
      </c>
      <c r="BT26" s="285">
        <v>0</v>
      </c>
      <c r="BU26" s="285">
        <v>233.51534935703643</v>
      </c>
      <c r="BV26" s="285" t="s">
        <v>0</v>
      </c>
      <c r="BW26" s="129">
        <v>8229</v>
      </c>
      <c r="BX26" s="285">
        <v>0</v>
      </c>
      <c r="BY26" s="129"/>
      <c r="BZ26" s="285">
        <v>0</v>
      </c>
      <c r="CA26" s="285">
        <v>0</v>
      </c>
      <c r="CB26" s="285" t="s">
        <v>0</v>
      </c>
      <c r="CC26" s="285" t="s">
        <v>0</v>
      </c>
      <c r="CD26" s="285" t="s">
        <v>0</v>
      </c>
      <c r="CE26" s="129">
        <v>0</v>
      </c>
      <c r="CF26" s="285">
        <v>0</v>
      </c>
      <c r="CG26" s="285">
        <v>231.72947981339101</v>
      </c>
      <c r="CH26" s="285" t="s">
        <v>0</v>
      </c>
      <c r="CI26" s="129">
        <v>7986</v>
      </c>
      <c r="CJ26" s="285">
        <v>0</v>
      </c>
      <c r="CK26" s="129">
        <v>0</v>
      </c>
      <c r="CL26" s="285">
        <v>0</v>
      </c>
      <c r="CM26" s="285">
        <v>0</v>
      </c>
      <c r="CN26" s="285" t="s">
        <v>0</v>
      </c>
      <c r="CO26" s="285" t="s">
        <v>0</v>
      </c>
      <c r="CP26" s="285" t="s">
        <v>0</v>
      </c>
      <c r="CQ26" s="129">
        <v>0</v>
      </c>
      <c r="CR26" s="285">
        <v>0</v>
      </c>
      <c r="CS26" s="285">
        <v>311.24136072483623</v>
      </c>
      <c r="CT26" s="285" t="s">
        <v>0</v>
      </c>
      <c r="CU26" s="129">
        <v>10169</v>
      </c>
      <c r="CV26" s="285">
        <v>0</v>
      </c>
      <c r="CW26" s="129">
        <v>0</v>
      </c>
      <c r="CX26" s="285">
        <v>0</v>
      </c>
      <c r="CY26" s="285">
        <v>0</v>
      </c>
      <c r="CZ26" s="285" t="s">
        <v>0</v>
      </c>
      <c r="DA26" s="285" t="s">
        <v>0</v>
      </c>
      <c r="DB26" s="285" t="s">
        <v>0</v>
      </c>
      <c r="DC26" s="129">
        <v>0</v>
      </c>
      <c r="DD26" s="217">
        <v>0</v>
      </c>
      <c r="DE26" s="130">
        <f>AK26+AW26+BI26+BU26+CG26+CS26</f>
        <v>1300.2601572691569</v>
      </c>
      <c r="DF26" s="217" t="s">
        <v>0</v>
      </c>
      <c r="DG26" s="133">
        <f t="shared" ref="DG26:DH26" si="62">AM26+AY26+BK26+BW26+CI26+CU26</f>
        <v>45660</v>
      </c>
      <c r="DH26" s="133">
        <f t="shared" si="62"/>
        <v>0</v>
      </c>
      <c r="DI26" s="133">
        <f>AO26+BA26+BM26+BY26+CK26+CW26</f>
        <v>0</v>
      </c>
      <c r="DJ26" s="217">
        <v>0</v>
      </c>
      <c r="DK26" s="130">
        <f>AQ26+BC26+BO26</f>
        <v>0</v>
      </c>
      <c r="DL26" s="217" t="s">
        <v>0</v>
      </c>
      <c r="DM26" s="217" t="s">
        <v>0</v>
      </c>
      <c r="DN26" s="217" t="s">
        <v>0</v>
      </c>
      <c r="DO26" s="133">
        <f>AU26+BG26+BS26</f>
        <v>0</v>
      </c>
      <c r="DP26" s="126"/>
    </row>
    <row r="27" spans="1:120" x14ac:dyDescent="0.25">
      <c r="A27" s="95" t="s">
        <v>209</v>
      </c>
      <c r="B27" s="102" t="s">
        <v>1059</v>
      </c>
      <c r="C27" s="103" t="s">
        <v>1053</v>
      </c>
      <c r="D27" s="99">
        <v>19.54675083465634</v>
      </c>
      <c r="E27" s="285"/>
      <c r="F27" s="285"/>
      <c r="G27" s="285"/>
      <c r="H27" s="285"/>
      <c r="I27" s="285"/>
      <c r="J27" s="285"/>
      <c r="K27" s="285"/>
      <c r="L27" s="330" t="s">
        <v>0</v>
      </c>
      <c r="M27" s="330" t="s">
        <v>0</v>
      </c>
      <c r="N27" s="330" t="s">
        <v>0</v>
      </c>
      <c r="O27" s="330" t="s">
        <v>0</v>
      </c>
      <c r="P27" s="330" t="s">
        <v>0</v>
      </c>
      <c r="Q27" s="330" t="s">
        <v>0</v>
      </c>
      <c r="R27" s="330" t="s">
        <v>0</v>
      </c>
      <c r="S27" s="330" t="s">
        <v>0</v>
      </c>
      <c r="T27" s="330" t="s">
        <v>0</v>
      </c>
      <c r="U27" s="330" t="s">
        <v>0</v>
      </c>
      <c r="V27" s="330" t="s">
        <v>0</v>
      </c>
      <c r="W27" s="330" t="s">
        <v>0</v>
      </c>
      <c r="X27" s="330" t="s">
        <v>0</v>
      </c>
      <c r="Y27" s="330" t="s">
        <v>0</v>
      </c>
      <c r="Z27" s="330" t="s">
        <v>0</v>
      </c>
      <c r="AA27" s="330" t="s">
        <v>0</v>
      </c>
      <c r="AB27" s="330" t="s">
        <v>0</v>
      </c>
      <c r="AC27" s="330" t="s">
        <v>0</v>
      </c>
      <c r="AD27" s="330" t="s">
        <v>0</v>
      </c>
      <c r="AE27" s="330" t="s">
        <v>0</v>
      </c>
      <c r="AF27" s="330" t="s">
        <v>0</v>
      </c>
      <c r="AG27" s="330" t="s">
        <v>0</v>
      </c>
      <c r="AH27" s="330" t="s">
        <v>0</v>
      </c>
      <c r="AI27" s="330" t="s">
        <v>0</v>
      </c>
      <c r="AJ27" s="285"/>
      <c r="AK27" s="99">
        <v>1.4419474999999999</v>
      </c>
      <c r="AL27" s="290" t="s">
        <v>0</v>
      </c>
      <c r="AM27" s="290">
        <v>0</v>
      </c>
      <c r="AN27" s="290">
        <v>1</v>
      </c>
      <c r="AO27" s="128">
        <v>0</v>
      </c>
      <c r="AP27" s="285">
        <v>0</v>
      </c>
      <c r="AQ27" s="285">
        <v>0</v>
      </c>
      <c r="AR27" s="290" t="s">
        <v>0</v>
      </c>
      <c r="AS27" s="290" t="s">
        <v>0</v>
      </c>
      <c r="AT27" s="290" t="s">
        <v>0</v>
      </c>
      <c r="AU27" s="128">
        <v>0</v>
      </c>
      <c r="AV27" s="285">
        <v>0</v>
      </c>
      <c r="AW27" s="99">
        <v>2.8889709333333333</v>
      </c>
      <c r="AX27" s="290" t="s">
        <v>0</v>
      </c>
      <c r="AY27" s="290">
        <v>0</v>
      </c>
      <c r="AZ27" s="290">
        <v>2</v>
      </c>
      <c r="BA27" s="123"/>
      <c r="BB27" s="285"/>
      <c r="BC27" s="285"/>
      <c r="BD27" s="290" t="s">
        <v>0</v>
      </c>
      <c r="BE27" s="290" t="s">
        <v>0</v>
      </c>
      <c r="BF27" s="290" t="s">
        <v>0</v>
      </c>
      <c r="BG27" s="123"/>
      <c r="BH27" s="285"/>
      <c r="BI27" s="99">
        <v>3.1840870880000001</v>
      </c>
      <c r="BJ27" s="290" t="s">
        <v>0</v>
      </c>
      <c r="BK27" s="290">
        <v>0</v>
      </c>
      <c r="BL27" s="290">
        <v>2</v>
      </c>
      <c r="BM27" s="129"/>
      <c r="BN27" s="285"/>
      <c r="BO27" s="285"/>
      <c r="BP27" s="290" t="s">
        <v>0</v>
      </c>
      <c r="BQ27" s="290" t="s">
        <v>0</v>
      </c>
      <c r="BR27" s="290" t="s">
        <v>0</v>
      </c>
      <c r="BS27" s="129"/>
      <c r="BT27" s="285"/>
      <c r="BU27" s="99">
        <v>6.6903620492799991</v>
      </c>
      <c r="BV27" s="290" t="s">
        <v>0</v>
      </c>
      <c r="BW27" s="290">
        <v>0</v>
      </c>
      <c r="BX27" s="290">
        <v>4</v>
      </c>
      <c r="BY27" s="129"/>
      <c r="BZ27" s="285"/>
      <c r="CA27" s="285"/>
      <c r="CB27" s="290" t="s">
        <v>0</v>
      </c>
      <c r="CC27" s="290" t="s">
        <v>0</v>
      </c>
      <c r="CD27" s="290" t="s">
        <v>0</v>
      </c>
      <c r="CE27" s="129"/>
      <c r="CF27" s="285"/>
      <c r="CG27" s="99">
        <v>3.5140679368704006</v>
      </c>
      <c r="CH27" s="290" t="s">
        <v>0</v>
      </c>
      <c r="CI27" s="290">
        <v>0</v>
      </c>
      <c r="CJ27" s="290">
        <v>2</v>
      </c>
      <c r="CK27" s="129"/>
      <c r="CL27" s="285"/>
      <c r="CM27" s="285"/>
      <c r="CN27" s="290" t="s">
        <v>0</v>
      </c>
      <c r="CO27" s="290" t="s">
        <v>0</v>
      </c>
      <c r="CP27" s="290" t="s">
        <v>0</v>
      </c>
      <c r="CQ27" s="129"/>
      <c r="CR27" s="285"/>
      <c r="CS27" s="99">
        <v>1.8273153271726084</v>
      </c>
      <c r="CT27" s="290" t="s">
        <v>0</v>
      </c>
      <c r="CU27" s="290">
        <v>0</v>
      </c>
      <c r="CV27" s="290">
        <v>1</v>
      </c>
      <c r="CW27" s="129">
        <v>0</v>
      </c>
      <c r="CX27" s="285"/>
      <c r="CY27" s="285"/>
      <c r="CZ27" s="290" t="s">
        <v>0</v>
      </c>
      <c r="DA27" s="290" t="s">
        <v>0</v>
      </c>
      <c r="DB27" s="290" t="s">
        <v>0</v>
      </c>
      <c r="DC27" s="129"/>
      <c r="DD27" s="285"/>
      <c r="DE27" s="130">
        <f>AK27+AW27+BI27+BU27+CG27+CS27</f>
        <v>19.546750834656343</v>
      </c>
      <c r="DF27" s="290" t="s">
        <v>0</v>
      </c>
      <c r="DG27" s="133">
        <f>AM27+AY27+BK27+BW27+CI27+CU27</f>
        <v>0</v>
      </c>
      <c r="DH27" s="133">
        <f t="shared" ref="DH27" si="63">AN27+AZ27+BL27+BX27+CJ27+CV27</f>
        <v>12</v>
      </c>
      <c r="DI27" s="133">
        <f>AO27+BA27+BM27+BY27+CK27+CW27</f>
        <v>0</v>
      </c>
      <c r="DJ27" s="285"/>
      <c r="DK27" s="130"/>
      <c r="DL27" s="290" t="s">
        <v>0</v>
      </c>
      <c r="DM27" s="290" t="s">
        <v>0</v>
      </c>
      <c r="DN27" s="290" t="s">
        <v>0</v>
      </c>
      <c r="DO27" s="133"/>
      <c r="DP27" s="295"/>
    </row>
    <row r="28" spans="1:120" ht="45" x14ac:dyDescent="0.25">
      <c r="A28" s="95" t="s">
        <v>335</v>
      </c>
      <c r="B28" s="102" t="s">
        <v>210</v>
      </c>
      <c r="C28" s="103" t="s">
        <v>1054</v>
      </c>
      <c r="D28" s="99">
        <v>12.86454028691997</v>
      </c>
      <c r="E28" s="99">
        <v>0</v>
      </c>
      <c r="F28" s="217" t="s">
        <v>0</v>
      </c>
      <c r="G28" s="217" t="s">
        <v>0</v>
      </c>
      <c r="H28" s="217" t="s">
        <v>0</v>
      </c>
      <c r="I28" s="217" t="s">
        <v>0</v>
      </c>
      <c r="J28" s="217" t="s">
        <v>0</v>
      </c>
      <c r="K28" s="217" t="s">
        <v>0</v>
      </c>
      <c r="L28" s="330" t="s">
        <v>0</v>
      </c>
      <c r="M28" s="330" t="s">
        <v>0</v>
      </c>
      <c r="N28" s="330" t="s">
        <v>0</v>
      </c>
      <c r="O28" s="330" t="s">
        <v>0</v>
      </c>
      <c r="P28" s="330" t="s">
        <v>0</v>
      </c>
      <c r="Q28" s="330" t="s">
        <v>0</v>
      </c>
      <c r="R28" s="330" t="s">
        <v>0</v>
      </c>
      <c r="S28" s="330" t="s">
        <v>0</v>
      </c>
      <c r="T28" s="330" t="s">
        <v>0</v>
      </c>
      <c r="U28" s="330" t="s">
        <v>0</v>
      </c>
      <c r="V28" s="330" t="s">
        <v>0</v>
      </c>
      <c r="W28" s="330" t="s">
        <v>0</v>
      </c>
      <c r="X28" s="330" t="s">
        <v>0</v>
      </c>
      <c r="Y28" s="330" t="s">
        <v>0</v>
      </c>
      <c r="Z28" s="330" t="s">
        <v>0</v>
      </c>
      <c r="AA28" s="330" t="s">
        <v>0</v>
      </c>
      <c r="AB28" s="330" t="s">
        <v>0</v>
      </c>
      <c r="AC28" s="330" t="s">
        <v>0</v>
      </c>
      <c r="AD28" s="330" t="s">
        <v>0</v>
      </c>
      <c r="AE28" s="330" t="s">
        <v>0</v>
      </c>
      <c r="AF28" s="330" t="s">
        <v>0</v>
      </c>
      <c r="AG28" s="330" t="s">
        <v>0</v>
      </c>
      <c r="AH28" s="330" t="s">
        <v>0</v>
      </c>
      <c r="AI28" s="330" t="s">
        <v>0</v>
      </c>
      <c r="AJ28" s="217">
        <v>0</v>
      </c>
      <c r="AK28" s="131">
        <v>7.2133880000000001</v>
      </c>
      <c r="AL28" s="217" t="s">
        <v>0</v>
      </c>
      <c r="AM28" s="217">
        <v>0</v>
      </c>
      <c r="AN28" s="217">
        <v>28</v>
      </c>
      <c r="AO28" s="132">
        <v>0</v>
      </c>
      <c r="AP28" s="217">
        <v>0</v>
      </c>
      <c r="AQ28" s="131">
        <v>0</v>
      </c>
      <c r="AR28" s="217" t="s">
        <v>0</v>
      </c>
      <c r="AS28" s="217" t="s">
        <v>0</v>
      </c>
      <c r="AT28" s="217" t="s">
        <v>0</v>
      </c>
      <c r="AU28" s="132">
        <v>0</v>
      </c>
      <c r="AV28" s="217">
        <v>0</v>
      </c>
      <c r="AW28" s="99">
        <v>0</v>
      </c>
      <c r="AX28" s="217" t="s">
        <v>0</v>
      </c>
      <c r="AY28" s="217">
        <v>0</v>
      </c>
      <c r="AZ28" s="217">
        <v>0</v>
      </c>
      <c r="BA28" s="123">
        <v>0</v>
      </c>
      <c r="BB28" s="217">
        <v>0</v>
      </c>
      <c r="BC28" s="217">
        <v>0</v>
      </c>
      <c r="BD28" s="217" t="s">
        <v>0</v>
      </c>
      <c r="BE28" s="217" t="s">
        <v>0</v>
      </c>
      <c r="BF28" s="217" t="s">
        <v>0</v>
      </c>
      <c r="BG28" s="123">
        <v>0</v>
      </c>
      <c r="BH28" s="217">
        <v>0</v>
      </c>
      <c r="BI28" s="122">
        <v>0</v>
      </c>
      <c r="BJ28" s="217" t="s">
        <v>0</v>
      </c>
      <c r="BK28" s="217">
        <v>0</v>
      </c>
      <c r="BL28" s="217">
        <v>0</v>
      </c>
      <c r="BM28" s="129">
        <v>0</v>
      </c>
      <c r="BN28" s="217">
        <v>0</v>
      </c>
      <c r="BO28" s="129">
        <v>0</v>
      </c>
      <c r="BP28" s="217" t="s">
        <v>0</v>
      </c>
      <c r="BQ28" s="217" t="s">
        <v>0</v>
      </c>
      <c r="BR28" s="217" t="s">
        <v>0</v>
      </c>
      <c r="BS28" s="129">
        <v>0</v>
      </c>
      <c r="BT28" s="285">
        <v>0</v>
      </c>
      <c r="BU28" s="122">
        <v>5.6511522869199702</v>
      </c>
      <c r="BV28" s="285" t="s">
        <v>0</v>
      </c>
      <c r="BW28" s="285">
        <v>0</v>
      </c>
      <c r="BX28" s="285">
        <v>2</v>
      </c>
      <c r="BY28" s="129">
        <v>0</v>
      </c>
      <c r="BZ28" s="285">
        <v>0</v>
      </c>
      <c r="CA28" s="129">
        <v>0</v>
      </c>
      <c r="CB28" s="285" t="s">
        <v>0</v>
      </c>
      <c r="CC28" s="285" t="s">
        <v>0</v>
      </c>
      <c r="CD28" s="285" t="s">
        <v>0</v>
      </c>
      <c r="CE28" s="129">
        <v>0</v>
      </c>
      <c r="CF28" s="285">
        <v>0</v>
      </c>
      <c r="CG28" s="122">
        <v>0</v>
      </c>
      <c r="CH28" s="285" t="s">
        <v>0</v>
      </c>
      <c r="CI28" s="285">
        <v>0</v>
      </c>
      <c r="CJ28" s="285">
        <v>0</v>
      </c>
      <c r="CK28" s="129">
        <v>0</v>
      </c>
      <c r="CL28" s="285">
        <v>0</v>
      </c>
      <c r="CM28" s="129">
        <v>0</v>
      </c>
      <c r="CN28" s="285" t="s">
        <v>0</v>
      </c>
      <c r="CO28" s="285" t="s">
        <v>0</v>
      </c>
      <c r="CP28" s="285" t="s">
        <v>0</v>
      </c>
      <c r="CQ28" s="129">
        <v>0</v>
      </c>
      <c r="CR28" s="285">
        <v>0</v>
      </c>
      <c r="CS28" s="122">
        <v>0</v>
      </c>
      <c r="CT28" s="285" t="s">
        <v>0</v>
      </c>
      <c r="CU28" s="285">
        <v>0</v>
      </c>
      <c r="CV28" s="285">
        <v>0</v>
      </c>
      <c r="CW28" s="129">
        <v>0</v>
      </c>
      <c r="CX28" s="285">
        <v>0</v>
      </c>
      <c r="CY28" s="129">
        <v>0</v>
      </c>
      <c r="CZ28" s="285" t="s">
        <v>0</v>
      </c>
      <c r="DA28" s="285" t="s">
        <v>0</v>
      </c>
      <c r="DB28" s="285" t="s">
        <v>0</v>
      </c>
      <c r="DC28" s="129">
        <v>0</v>
      </c>
      <c r="DD28" s="217">
        <v>0</v>
      </c>
      <c r="DE28" s="130">
        <f>AK28+AW28+BI28+BU28+CG28+CS28</f>
        <v>12.86454028691997</v>
      </c>
      <c r="DF28" s="217" t="s">
        <v>0</v>
      </c>
      <c r="DG28" s="133">
        <f t="shared" ref="DG28" si="64">AM28+AY28+BK28+BW28+CI28+CU28</f>
        <v>0</v>
      </c>
      <c r="DH28" s="133">
        <f t="shared" ref="DH28" si="65">AN28+AZ28+BL28+BX28+CJ28+CV28</f>
        <v>30</v>
      </c>
      <c r="DI28" s="133">
        <f>AO28+BA28+BM28+BY28+CK28+CW28</f>
        <v>0</v>
      </c>
      <c r="DJ28" s="217">
        <v>0</v>
      </c>
      <c r="DK28" s="130">
        <f>AQ28+BC28+BO28</f>
        <v>0</v>
      </c>
      <c r="DL28" s="217" t="s">
        <v>0</v>
      </c>
      <c r="DM28" s="217" t="s">
        <v>0</v>
      </c>
      <c r="DN28" s="217" t="s">
        <v>0</v>
      </c>
      <c r="DO28" s="133">
        <f>AU28+BG28+BS28</f>
        <v>0</v>
      </c>
      <c r="DP28" s="220"/>
    </row>
  </sheetData>
  <mergeCells count="62">
    <mergeCell ref="A1:DP1"/>
    <mergeCell ref="A3:DP3"/>
    <mergeCell ref="A5:DP5"/>
    <mergeCell ref="A2:DP2"/>
    <mergeCell ref="F8:K10"/>
    <mergeCell ref="A8:A12"/>
    <mergeCell ref="B8:B12"/>
    <mergeCell ref="C8:C12"/>
    <mergeCell ref="D8:E10"/>
    <mergeCell ref="DP8:DP12"/>
    <mergeCell ref="DD9:DO9"/>
    <mergeCell ref="A4:DP4"/>
    <mergeCell ref="A6:DP6"/>
    <mergeCell ref="Y11:AC11"/>
    <mergeCell ref="AE11:AI11"/>
    <mergeCell ref="CS11:CW11"/>
    <mergeCell ref="CM11:CQ11"/>
    <mergeCell ref="BN10:BS10"/>
    <mergeCell ref="CY11:DC11"/>
    <mergeCell ref="DK11:DO11"/>
    <mergeCell ref="D11:D12"/>
    <mergeCell ref="E11:E12"/>
    <mergeCell ref="G11:K11"/>
    <mergeCell ref="M11:Q11"/>
    <mergeCell ref="AK11:AO11"/>
    <mergeCell ref="AQ11:AU11"/>
    <mergeCell ref="AW11:BA11"/>
    <mergeCell ref="BC11:BG11"/>
    <mergeCell ref="BI11:BM11"/>
    <mergeCell ref="BO11:BS11"/>
    <mergeCell ref="DE11:DI11"/>
    <mergeCell ref="BU11:BY11"/>
    <mergeCell ref="CA11:CE11"/>
    <mergeCell ref="CG11:CK11"/>
    <mergeCell ref="BH9:BS9"/>
    <mergeCell ref="L10:Q10"/>
    <mergeCell ref="AJ10:AO10"/>
    <mergeCell ref="AP10:AU10"/>
    <mergeCell ref="AV10:BA10"/>
    <mergeCell ref="BH10:BM10"/>
    <mergeCell ref="R10:W10"/>
    <mergeCell ref="X10:AC10"/>
    <mergeCell ref="AD10:AI10"/>
    <mergeCell ref="L8:W9"/>
    <mergeCell ref="X8:AI9"/>
    <mergeCell ref="AJ8:DO8"/>
    <mergeCell ref="A7:DP7"/>
    <mergeCell ref="S11:W11"/>
    <mergeCell ref="DD10:DI10"/>
    <mergeCell ref="DJ10:DO10"/>
    <mergeCell ref="BT9:CE9"/>
    <mergeCell ref="BT10:BY10"/>
    <mergeCell ref="BZ10:CE10"/>
    <mergeCell ref="CF9:CQ9"/>
    <mergeCell ref="CF10:CK10"/>
    <mergeCell ref="CL10:CQ10"/>
    <mergeCell ref="CR9:DC9"/>
    <mergeCell ref="CR10:CW10"/>
    <mergeCell ref="CX10:DC10"/>
    <mergeCell ref="BB10:BG10"/>
    <mergeCell ref="AJ9:AU9"/>
    <mergeCell ref="AV9:BG9"/>
  </mergeCells>
  <pageMargins left="0.25" right="0.25" top="0.75" bottom="0.75" header="0.3" footer="0.3"/>
  <pageSetup paperSize="9" scale="22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B18" workbookViewId="0">
      <selection activeCell="AF24" sqref="AF24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1" width="17.28515625" style="81" customWidth="1"/>
    <col min="12" max="15" width="5.14062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12.7109375" style="81" customWidth="1"/>
    <col min="24" max="24" width="5.140625" style="81" customWidth="1"/>
    <col min="25" max="25" width="8.42578125" style="81" customWidth="1"/>
    <col min="26" max="26" width="6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1324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219" t="s">
        <v>236</v>
      </c>
      <c r="E10" s="503" t="s">
        <v>237</v>
      </c>
      <c r="F10" s="503"/>
      <c r="G10" s="503"/>
      <c r="H10" s="503"/>
      <c r="I10" s="503"/>
      <c r="J10" s="219" t="s">
        <v>236</v>
      </c>
      <c r="K10" s="508" t="s">
        <v>237</v>
      </c>
      <c r="L10" s="508"/>
      <c r="M10" s="508"/>
      <c r="N10" s="508"/>
      <c r="O10" s="508"/>
      <c r="P10" s="219" t="s">
        <v>236</v>
      </c>
      <c r="Q10" s="508" t="s">
        <v>237</v>
      </c>
      <c r="R10" s="508"/>
      <c r="S10" s="508"/>
      <c r="T10" s="508"/>
      <c r="U10" s="508"/>
      <c r="V10" s="219" t="s">
        <v>236</v>
      </c>
      <c r="W10" s="508" t="s">
        <v>237</v>
      </c>
      <c r="X10" s="508"/>
      <c r="Y10" s="508"/>
      <c r="Z10" s="508"/>
      <c r="AA10" s="508"/>
      <c r="AB10" s="219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216" t="s">
        <v>238</v>
      </c>
      <c r="E11" s="216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218">
        <v>1</v>
      </c>
      <c r="B12" s="218">
        <v>2</v>
      </c>
      <c r="C12" s="218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213" t="s">
        <v>191</v>
      </c>
      <c r="D13" s="217" t="s">
        <v>0</v>
      </c>
      <c r="E13" s="217" t="s">
        <v>0</v>
      </c>
      <c r="F13" s="217" t="s">
        <v>0</v>
      </c>
      <c r="G13" s="217" t="s">
        <v>0</v>
      </c>
      <c r="H13" s="217" t="s">
        <v>0</v>
      </c>
      <c r="I13" s="217" t="s">
        <v>0</v>
      </c>
      <c r="J13" s="217" t="s">
        <v>0</v>
      </c>
      <c r="K13" s="99">
        <f>K18</f>
        <v>0</v>
      </c>
      <c r="L13" s="217" t="s">
        <v>0</v>
      </c>
      <c r="M13" s="217" t="s">
        <v>0</v>
      </c>
      <c r="N13" s="217" t="s">
        <v>0</v>
      </c>
      <c r="O13" s="99" t="e">
        <f>O18</f>
        <v>#REF!</v>
      </c>
      <c r="P13" s="217" t="s">
        <v>0</v>
      </c>
      <c r="Q13" s="217" t="s">
        <v>0</v>
      </c>
      <c r="R13" s="217" t="s">
        <v>0</v>
      </c>
      <c r="S13" s="217" t="s">
        <v>0</v>
      </c>
      <c r="T13" s="217" t="s">
        <v>0</v>
      </c>
      <c r="U13" s="217" t="s">
        <v>0</v>
      </c>
      <c r="V13" s="217" t="s">
        <v>0</v>
      </c>
      <c r="W13" s="99">
        <f>W18</f>
        <v>120.6334158959923</v>
      </c>
      <c r="X13" s="217" t="s">
        <v>0</v>
      </c>
      <c r="Y13" s="217">
        <f t="shared" ref="Y13:Z13" si="0">Y18</f>
        <v>4515</v>
      </c>
      <c r="Z13" s="217">
        <f t="shared" si="0"/>
        <v>29</v>
      </c>
      <c r="AA13" s="217" t="str">
        <f t="shared" ref="AA13:AC18" si="1">AA19</f>
        <v>нд</v>
      </c>
      <c r="AB13" s="217" t="s">
        <v>0</v>
      </c>
      <c r="AC13" s="217">
        <f t="shared" ref="AC13" si="2">AC18</f>
        <v>120.6334158959923</v>
      </c>
      <c r="AD13" s="217" t="s">
        <v>0</v>
      </c>
      <c r="AE13" s="217">
        <f t="shared" ref="AE13:AF13" si="3">AE18</f>
        <v>4515</v>
      </c>
      <c r="AF13" s="217">
        <f t="shared" si="3"/>
        <v>29</v>
      </c>
      <c r="AG13" s="217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213" t="s">
        <v>191</v>
      </c>
      <c r="D14" s="217" t="s">
        <v>0</v>
      </c>
      <c r="E14" s="217" t="s">
        <v>0</v>
      </c>
      <c r="F14" s="217" t="s">
        <v>0</v>
      </c>
      <c r="G14" s="217" t="s">
        <v>0</v>
      </c>
      <c r="H14" s="217" t="s">
        <v>0</v>
      </c>
      <c r="I14" s="217" t="s">
        <v>0</v>
      </c>
      <c r="J14" s="217" t="s">
        <v>0</v>
      </c>
      <c r="K14" s="217" t="s">
        <v>0</v>
      </c>
      <c r="L14" s="217" t="s">
        <v>0</v>
      </c>
      <c r="M14" s="217" t="s">
        <v>0</v>
      </c>
      <c r="N14" s="217" t="s">
        <v>0</v>
      </c>
      <c r="O14" s="217" t="s">
        <v>0</v>
      </c>
      <c r="P14" s="217" t="s">
        <v>0</v>
      </c>
      <c r="Q14" s="217" t="s">
        <v>0</v>
      </c>
      <c r="R14" s="217" t="s">
        <v>0</v>
      </c>
      <c r="S14" s="217" t="s">
        <v>0</v>
      </c>
      <c r="T14" s="217" t="s">
        <v>0</v>
      </c>
      <c r="U14" s="217" t="s">
        <v>0</v>
      </c>
      <c r="V14" s="217" t="s">
        <v>0</v>
      </c>
      <c r="W14" s="217" t="str">
        <f t="shared" ref="W14:Z15" si="5">W20</f>
        <v>нд</v>
      </c>
      <c r="X14" s="217" t="s">
        <v>0</v>
      </c>
      <c r="Y14" s="217" t="str">
        <f t="shared" si="5"/>
        <v>нд</v>
      </c>
      <c r="Z14" s="217" t="str">
        <f t="shared" si="5"/>
        <v>нд</v>
      </c>
      <c r="AA14" s="217" t="str">
        <f t="shared" si="1"/>
        <v>нд</v>
      </c>
      <c r="AB14" s="217" t="str">
        <f t="shared" si="1"/>
        <v>нд</v>
      </c>
      <c r="AC14" s="217" t="str">
        <f t="shared" si="1"/>
        <v>нд</v>
      </c>
      <c r="AD14" s="217" t="s">
        <v>0</v>
      </c>
      <c r="AE14" s="217" t="str">
        <f t="shared" ref="AE14:AF14" si="6">AE20</f>
        <v>нд</v>
      </c>
      <c r="AF14" s="217" t="str">
        <f t="shared" si="6"/>
        <v>нд</v>
      </c>
      <c r="AG14" s="217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213" t="s">
        <v>191</v>
      </c>
      <c r="D15" s="217" t="s">
        <v>0</v>
      </c>
      <c r="E15" s="217" t="s">
        <v>0</v>
      </c>
      <c r="F15" s="217" t="s">
        <v>0</v>
      </c>
      <c r="G15" s="217" t="s">
        <v>0</v>
      </c>
      <c r="H15" s="217" t="s">
        <v>0</v>
      </c>
      <c r="I15" s="217" t="s">
        <v>0</v>
      </c>
      <c r="J15" s="217" t="s">
        <v>0</v>
      </c>
      <c r="K15" s="217" t="s">
        <v>0</v>
      </c>
      <c r="L15" s="217" t="s">
        <v>0</v>
      </c>
      <c r="M15" s="217" t="s">
        <v>0</v>
      </c>
      <c r="N15" s="217" t="s">
        <v>0</v>
      </c>
      <c r="O15" s="217" t="s">
        <v>0</v>
      </c>
      <c r="P15" s="217" t="s">
        <v>0</v>
      </c>
      <c r="Q15" s="217" t="s">
        <v>0</v>
      </c>
      <c r="R15" s="217" t="s">
        <v>0</v>
      </c>
      <c r="S15" s="217" t="s">
        <v>0</v>
      </c>
      <c r="T15" s="217" t="s">
        <v>0</v>
      </c>
      <c r="U15" s="217" t="s">
        <v>0</v>
      </c>
      <c r="V15" s="217" t="s">
        <v>0</v>
      </c>
      <c r="W15" s="217" t="str">
        <f t="shared" si="5"/>
        <v>нд</v>
      </c>
      <c r="X15" s="217" t="s">
        <v>0</v>
      </c>
      <c r="Y15" s="217" t="str">
        <f t="shared" si="5"/>
        <v>нд</v>
      </c>
      <c r="Z15" s="217" t="str">
        <f t="shared" si="5"/>
        <v>нд</v>
      </c>
      <c r="AA15" s="217" t="str">
        <f t="shared" si="1"/>
        <v>нд</v>
      </c>
      <c r="AB15" s="217" t="str">
        <f t="shared" si="1"/>
        <v>нд</v>
      </c>
      <c r="AC15" s="217" t="str">
        <f t="shared" si="1"/>
        <v>нд</v>
      </c>
      <c r="AD15" s="217" t="s">
        <v>0</v>
      </c>
      <c r="AE15" s="217" t="str">
        <f t="shared" ref="AE15:AF15" si="8">AE21</f>
        <v>нд</v>
      </c>
      <c r="AF15" s="217" t="str">
        <f t="shared" si="8"/>
        <v>нд</v>
      </c>
      <c r="AG15" s="217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213" t="s">
        <v>191</v>
      </c>
      <c r="D16" s="217" t="s">
        <v>0</v>
      </c>
      <c r="E16" s="217" t="s">
        <v>0</v>
      </c>
      <c r="F16" s="217" t="s">
        <v>0</v>
      </c>
      <c r="G16" s="217" t="s">
        <v>0</v>
      </c>
      <c r="H16" s="217" t="s">
        <v>0</v>
      </c>
      <c r="I16" s="217" t="s">
        <v>0</v>
      </c>
      <c r="J16" s="217" t="s">
        <v>0</v>
      </c>
      <c r="K16" s="217" t="s">
        <v>0</v>
      </c>
      <c r="L16" s="217" t="s">
        <v>0</v>
      </c>
      <c r="M16" s="217" t="s">
        <v>0</v>
      </c>
      <c r="N16" s="217" t="s">
        <v>0</v>
      </c>
      <c r="O16" s="217" t="s">
        <v>0</v>
      </c>
      <c r="P16" s="217" t="s">
        <v>0</v>
      </c>
      <c r="Q16" s="217" t="s">
        <v>0</v>
      </c>
      <c r="R16" s="217" t="s">
        <v>0</v>
      </c>
      <c r="S16" s="217" t="s">
        <v>0</v>
      </c>
      <c r="T16" s="217" t="s">
        <v>0</v>
      </c>
      <c r="U16" s="217" t="s">
        <v>0</v>
      </c>
      <c r="V16" s="217" t="s">
        <v>0</v>
      </c>
      <c r="W16" s="217" t="str">
        <f>W22</f>
        <v>нд</v>
      </c>
      <c r="X16" s="217" t="s">
        <v>0</v>
      </c>
      <c r="Y16" s="217" t="str">
        <f t="shared" ref="Y16:Z16" si="9">Y22</f>
        <v>нд</v>
      </c>
      <c r="Z16" s="217" t="str">
        <f t="shared" si="9"/>
        <v>нд</v>
      </c>
      <c r="AA16" s="217" t="str">
        <f t="shared" si="1"/>
        <v>нд</v>
      </c>
      <c r="AB16" s="217" t="str">
        <f t="shared" si="1"/>
        <v>нд</v>
      </c>
      <c r="AC16" s="217" t="str">
        <f t="shared" si="1"/>
        <v>нд</v>
      </c>
      <c r="AD16" s="217" t="s">
        <v>0</v>
      </c>
      <c r="AE16" s="217" t="str">
        <f t="shared" ref="AE16:AF16" si="10">AE22</f>
        <v>нд</v>
      </c>
      <c r="AF16" s="217" t="str">
        <f t="shared" si="10"/>
        <v>нд</v>
      </c>
      <c r="AG16" s="217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213" t="s">
        <v>191</v>
      </c>
      <c r="D17" s="217" t="s">
        <v>0</v>
      </c>
      <c r="E17" s="217" t="s">
        <v>0</v>
      </c>
      <c r="F17" s="217" t="s">
        <v>0</v>
      </c>
      <c r="G17" s="217" t="s">
        <v>0</v>
      </c>
      <c r="H17" s="217" t="s">
        <v>0</v>
      </c>
      <c r="I17" s="217" t="s">
        <v>0</v>
      </c>
      <c r="J17" s="217" t="s">
        <v>0</v>
      </c>
      <c r="K17" s="217" t="s">
        <v>0</v>
      </c>
      <c r="L17" s="217" t="s">
        <v>0</v>
      </c>
      <c r="M17" s="217" t="s">
        <v>0</v>
      </c>
      <c r="N17" s="217" t="s">
        <v>0</v>
      </c>
      <c r="O17" s="217" t="s">
        <v>0</v>
      </c>
      <c r="P17" s="217" t="s">
        <v>0</v>
      </c>
      <c r="Q17" s="217" t="s">
        <v>0</v>
      </c>
      <c r="R17" s="217" t="s">
        <v>0</v>
      </c>
      <c r="S17" s="217" t="s">
        <v>0</v>
      </c>
      <c r="T17" s="217" t="s">
        <v>0</v>
      </c>
      <c r="U17" s="217" t="s">
        <v>0</v>
      </c>
      <c r="V17" s="217" t="s">
        <v>0</v>
      </c>
      <c r="W17" s="217" t="str">
        <f>W23</f>
        <v>нд</v>
      </c>
      <c r="X17" s="217" t="s">
        <v>0</v>
      </c>
      <c r="Y17" s="217" t="str">
        <f t="shared" ref="Y17:Z17" si="11">Y23</f>
        <v>нд</v>
      </c>
      <c r="Z17" s="217" t="str">
        <f t="shared" si="11"/>
        <v>нд</v>
      </c>
      <c r="AA17" s="217" t="str">
        <f t="shared" si="1"/>
        <v>нд</v>
      </c>
      <c r="AB17" s="217" t="str">
        <f t="shared" si="1"/>
        <v>нд</v>
      </c>
      <c r="AC17" s="217" t="str">
        <f t="shared" si="1"/>
        <v>нд</v>
      </c>
      <c r="AD17" s="217" t="s">
        <v>0</v>
      </c>
      <c r="AE17" s="217" t="str">
        <f t="shared" ref="AE17:AF17" si="12">AE23</f>
        <v>нд</v>
      </c>
      <c r="AF17" s="217" t="str">
        <f t="shared" si="12"/>
        <v>нд</v>
      </c>
      <c r="AG17" s="217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213" t="s">
        <v>191</v>
      </c>
      <c r="D18" s="217" t="s">
        <v>0</v>
      </c>
      <c r="E18" s="217" t="s">
        <v>0</v>
      </c>
      <c r="F18" s="217" t="s">
        <v>0</v>
      </c>
      <c r="G18" s="217" t="s">
        <v>0</v>
      </c>
      <c r="H18" s="217" t="s">
        <v>0</v>
      </c>
      <c r="I18" s="217" t="s">
        <v>0</v>
      </c>
      <c r="J18" s="217" t="s">
        <v>0</v>
      </c>
      <c r="K18" s="99">
        <f>K24</f>
        <v>0</v>
      </c>
      <c r="L18" s="217" t="s">
        <v>0</v>
      </c>
      <c r="M18" s="217" t="s">
        <v>0</v>
      </c>
      <c r="N18" s="217" t="s">
        <v>0</v>
      </c>
      <c r="O18" s="99" t="e">
        <f>O24</f>
        <v>#REF!</v>
      </c>
      <c r="P18" s="217" t="s">
        <v>0</v>
      </c>
      <c r="Q18" s="217" t="s">
        <v>0</v>
      </c>
      <c r="R18" s="217" t="s">
        <v>0</v>
      </c>
      <c r="S18" s="217" t="s">
        <v>0</v>
      </c>
      <c r="T18" s="217" t="s">
        <v>0</v>
      </c>
      <c r="U18" s="217" t="s">
        <v>0</v>
      </c>
      <c r="V18" s="217" t="s">
        <v>0</v>
      </c>
      <c r="W18" s="99">
        <f>W24</f>
        <v>120.6334158959923</v>
      </c>
      <c r="X18" s="217" t="s">
        <v>0</v>
      </c>
      <c r="Y18" s="217">
        <f t="shared" ref="Y18:Z18" si="13">Y24</f>
        <v>4515</v>
      </c>
      <c r="Z18" s="217">
        <f t="shared" si="13"/>
        <v>29</v>
      </c>
      <c r="AA18" s="217" t="str">
        <f t="shared" si="1"/>
        <v>нд</v>
      </c>
      <c r="AB18" s="217" t="s">
        <v>0</v>
      </c>
      <c r="AC18" s="315">
        <f t="shared" si="1"/>
        <v>120.6334158959923</v>
      </c>
      <c r="AD18" s="217" t="s">
        <v>0</v>
      </c>
      <c r="AE18" s="217">
        <f t="shared" ref="AE18:AF18" si="14">AE24</f>
        <v>4515</v>
      </c>
      <c r="AF18" s="217">
        <f t="shared" si="14"/>
        <v>29</v>
      </c>
      <c r="AG18" s="217" t="str">
        <f t="shared" si="7"/>
        <v>нд</v>
      </c>
    </row>
    <row r="19" spans="1:33" x14ac:dyDescent="0.25">
      <c r="A19" s="126" t="s">
        <v>4</v>
      </c>
      <c r="B19" s="134" t="s">
        <v>202</v>
      </c>
      <c r="C19" s="213" t="s">
        <v>191</v>
      </c>
      <c r="D19" s="217" t="s">
        <v>0</v>
      </c>
      <c r="E19" s="217" t="s">
        <v>0</v>
      </c>
      <c r="F19" s="217" t="s">
        <v>0</v>
      </c>
      <c r="G19" s="217" t="s">
        <v>0</v>
      </c>
      <c r="H19" s="217" t="s">
        <v>0</v>
      </c>
      <c r="I19" s="217" t="s">
        <v>0</v>
      </c>
      <c r="J19" s="217" t="s">
        <v>0</v>
      </c>
      <c r="K19" s="99">
        <f>K24</f>
        <v>0</v>
      </c>
      <c r="L19" s="217" t="s">
        <v>0</v>
      </c>
      <c r="M19" s="217" t="s">
        <v>0</v>
      </c>
      <c r="N19" s="217" t="s">
        <v>0</v>
      </c>
      <c r="O19" s="99" t="e">
        <f>O24</f>
        <v>#REF!</v>
      </c>
      <c r="P19" s="217" t="s">
        <v>0</v>
      </c>
      <c r="Q19" s="217" t="s">
        <v>0</v>
      </c>
      <c r="R19" s="217" t="s">
        <v>0</v>
      </c>
      <c r="S19" s="217" t="s">
        <v>0</v>
      </c>
      <c r="T19" s="217" t="s">
        <v>0</v>
      </c>
      <c r="U19" s="217" t="s">
        <v>0</v>
      </c>
      <c r="V19" s="217" t="s">
        <v>0</v>
      </c>
      <c r="W19" s="99">
        <f>W24</f>
        <v>120.6334158959923</v>
      </c>
      <c r="X19" s="217" t="s">
        <v>0</v>
      </c>
      <c r="Y19" s="217">
        <f t="shared" ref="Y19:Z19" si="15">Y24</f>
        <v>4515</v>
      </c>
      <c r="Z19" s="217">
        <f t="shared" si="15"/>
        <v>29</v>
      </c>
      <c r="AA19" s="217" t="str">
        <f t="shared" ref="AA19" si="16">AA24</f>
        <v>нд</v>
      </c>
      <c r="AB19" s="217" t="s">
        <v>0</v>
      </c>
      <c r="AC19" s="315">
        <f t="shared" ref="AC19" si="17">AC24</f>
        <v>120.6334158959923</v>
      </c>
      <c r="AD19" s="217" t="s">
        <v>0</v>
      </c>
      <c r="AE19" s="217">
        <f t="shared" ref="AE19:AF19" si="18">AE24</f>
        <v>4515</v>
      </c>
      <c r="AF19" s="217">
        <f t="shared" si="18"/>
        <v>29</v>
      </c>
      <c r="AG19" s="217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213" t="s">
        <v>191</v>
      </c>
      <c r="D20" s="217" t="s">
        <v>0</v>
      </c>
      <c r="E20" s="217" t="s">
        <v>0</v>
      </c>
      <c r="F20" s="217" t="s">
        <v>0</v>
      </c>
      <c r="G20" s="217" t="s">
        <v>0</v>
      </c>
      <c r="H20" s="217" t="s">
        <v>0</v>
      </c>
      <c r="I20" s="217" t="s">
        <v>0</v>
      </c>
      <c r="J20" s="217" t="s">
        <v>0</v>
      </c>
      <c r="K20" s="217" t="s">
        <v>0</v>
      </c>
      <c r="L20" s="217" t="s">
        <v>0</v>
      </c>
      <c r="M20" s="217" t="s">
        <v>0</v>
      </c>
      <c r="N20" s="217" t="s">
        <v>0</v>
      </c>
      <c r="O20" s="217" t="s">
        <v>0</v>
      </c>
      <c r="P20" s="217" t="s">
        <v>0</v>
      </c>
      <c r="Q20" s="217" t="s">
        <v>0</v>
      </c>
      <c r="R20" s="217" t="s">
        <v>0</v>
      </c>
      <c r="S20" s="217" t="s">
        <v>0</v>
      </c>
      <c r="T20" s="217" t="s">
        <v>0</v>
      </c>
      <c r="U20" s="217" t="s">
        <v>0</v>
      </c>
      <c r="V20" s="217" t="s">
        <v>0</v>
      </c>
      <c r="W20" s="217" t="s">
        <v>0</v>
      </c>
      <c r="X20" s="217" t="s">
        <v>0</v>
      </c>
      <c r="Y20" s="217" t="s">
        <v>0</v>
      </c>
      <c r="Z20" s="217" t="s">
        <v>0</v>
      </c>
      <c r="AA20" s="217" t="s">
        <v>0</v>
      </c>
      <c r="AB20" s="217" t="s">
        <v>0</v>
      </c>
      <c r="AC20" s="217" t="s">
        <v>0</v>
      </c>
      <c r="AD20" s="217" t="s">
        <v>0</v>
      </c>
      <c r="AE20" s="217" t="s">
        <v>0</v>
      </c>
      <c r="AF20" s="217" t="s">
        <v>0</v>
      </c>
      <c r="AG20" s="217" t="s">
        <v>0</v>
      </c>
    </row>
    <row r="21" spans="1:33" ht="60" x14ac:dyDescent="0.25">
      <c r="A21" s="126" t="s">
        <v>204</v>
      </c>
      <c r="B21" s="134" t="s">
        <v>195</v>
      </c>
      <c r="C21" s="213" t="s">
        <v>191</v>
      </c>
      <c r="D21" s="217" t="s">
        <v>0</v>
      </c>
      <c r="E21" s="217" t="s">
        <v>0</v>
      </c>
      <c r="F21" s="217" t="s">
        <v>0</v>
      </c>
      <c r="G21" s="217" t="s">
        <v>0</v>
      </c>
      <c r="H21" s="217" t="s">
        <v>0</v>
      </c>
      <c r="I21" s="217" t="s">
        <v>0</v>
      </c>
      <c r="J21" s="217" t="s">
        <v>0</v>
      </c>
      <c r="K21" s="217" t="s">
        <v>0</v>
      </c>
      <c r="L21" s="217" t="s">
        <v>0</v>
      </c>
      <c r="M21" s="217" t="s">
        <v>0</v>
      </c>
      <c r="N21" s="217" t="s">
        <v>0</v>
      </c>
      <c r="O21" s="217" t="s">
        <v>0</v>
      </c>
      <c r="P21" s="217" t="s">
        <v>0</v>
      </c>
      <c r="Q21" s="217" t="s">
        <v>0</v>
      </c>
      <c r="R21" s="217" t="s">
        <v>0</v>
      </c>
      <c r="S21" s="217" t="s">
        <v>0</v>
      </c>
      <c r="T21" s="217" t="s">
        <v>0</v>
      </c>
      <c r="U21" s="217" t="s">
        <v>0</v>
      </c>
      <c r="V21" s="217" t="s">
        <v>0</v>
      </c>
      <c r="W21" s="217" t="s">
        <v>0</v>
      </c>
      <c r="X21" s="217" t="s">
        <v>0</v>
      </c>
      <c r="Y21" s="217" t="s">
        <v>0</v>
      </c>
      <c r="Z21" s="217" t="s">
        <v>0</v>
      </c>
      <c r="AA21" s="217" t="s">
        <v>0</v>
      </c>
      <c r="AB21" s="217" t="s">
        <v>0</v>
      </c>
      <c r="AC21" s="217" t="s">
        <v>0</v>
      </c>
      <c r="AD21" s="217" t="s">
        <v>0</v>
      </c>
      <c r="AE21" s="217" t="s">
        <v>0</v>
      </c>
      <c r="AF21" s="217" t="s">
        <v>0</v>
      </c>
      <c r="AG21" s="217" t="s">
        <v>0</v>
      </c>
    </row>
    <row r="22" spans="1:33" ht="30" x14ac:dyDescent="0.25">
      <c r="A22" s="126" t="s">
        <v>205</v>
      </c>
      <c r="B22" s="134" t="s">
        <v>197</v>
      </c>
      <c r="C22" s="213" t="s">
        <v>191</v>
      </c>
      <c r="D22" s="217" t="s">
        <v>0</v>
      </c>
      <c r="E22" s="217" t="s">
        <v>0</v>
      </c>
      <c r="F22" s="217" t="s">
        <v>0</v>
      </c>
      <c r="G22" s="217" t="s">
        <v>0</v>
      </c>
      <c r="H22" s="217" t="s">
        <v>0</v>
      </c>
      <c r="I22" s="217" t="s">
        <v>0</v>
      </c>
      <c r="J22" s="217" t="s">
        <v>0</v>
      </c>
      <c r="K22" s="217" t="s">
        <v>0</v>
      </c>
      <c r="L22" s="217" t="s">
        <v>0</v>
      </c>
      <c r="M22" s="217" t="s">
        <v>0</v>
      </c>
      <c r="N22" s="217" t="s">
        <v>0</v>
      </c>
      <c r="O22" s="217" t="s">
        <v>0</v>
      </c>
      <c r="P22" s="217" t="s">
        <v>0</v>
      </c>
      <c r="Q22" s="217" t="s">
        <v>0</v>
      </c>
      <c r="R22" s="217" t="s">
        <v>0</v>
      </c>
      <c r="S22" s="217" t="s">
        <v>0</v>
      </c>
      <c r="T22" s="217" t="s">
        <v>0</v>
      </c>
      <c r="U22" s="217" t="s">
        <v>0</v>
      </c>
      <c r="V22" s="217" t="s">
        <v>0</v>
      </c>
      <c r="W22" s="217" t="s">
        <v>0</v>
      </c>
      <c r="X22" s="217" t="s">
        <v>0</v>
      </c>
      <c r="Y22" s="217" t="s">
        <v>0</v>
      </c>
      <c r="Z22" s="217" t="s">
        <v>0</v>
      </c>
      <c r="AA22" s="217" t="s">
        <v>0</v>
      </c>
      <c r="AB22" s="217" t="s">
        <v>0</v>
      </c>
      <c r="AC22" s="217" t="s">
        <v>0</v>
      </c>
      <c r="AD22" s="217" t="s">
        <v>0</v>
      </c>
      <c r="AE22" s="217" t="s">
        <v>0</v>
      </c>
      <c r="AF22" s="217" t="s">
        <v>0</v>
      </c>
      <c r="AG22" s="217" t="s">
        <v>0</v>
      </c>
    </row>
    <row r="23" spans="1:33" ht="60" x14ac:dyDescent="0.25">
      <c r="A23" s="126" t="s">
        <v>206</v>
      </c>
      <c r="B23" s="134" t="s">
        <v>199</v>
      </c>
      <c r="C23" s="213" t="s">
        <v>191</v>
      </c>
      <c r="D23" s="217" t="s">
        <v>0</v>
      </c>
      <c r="E23" s="217" t="s">
        <v>0</v>
      </c>
      <c r="F23" s="217" t="s">
        <v>0</v>
      </c>
      <c r="G23" s="217" t="s">
        <v>0</v>
      </c>
      <c r="H23" s="217" t="s">
        <v>0</v>
      </c>
      <c r="I23" s="217" t="s">
        <v>0</v>
      </c>
      <c r="J23" s="217" t="s">
        <v>0</v>
      </c>
      <c r="K23" s="217" t="s">
        <v>0</v>
      </c>
      <c r="L23" s="217" t="s">
        <v>0</v>
      </c>
      <c r="M23" s="217" t="s">
        <v>0</v>
      </c>
      <c r="N23" s="217" t="s">
        <v>0</v>
      </c>
      <c r="O23" s="217" t="s">
        <v>0</v>
      </c>
      <c r="P23" s="217" t="s">
        <v>0</v>
      </c>
      <c r="Q23" s="217" t="s">
        <v>0</v>
      </c>
      <c r="R23" s="217" t="s">
        <v>0</v>
      </c>
      <c r="S23" s="217" t="s">
        <v>0</v>
      </c>
      <c r="T23" s="217" t="s">
        <v>0</v>
      </c>
      <c r="U23" s="217" t="s">
        <v>0</v>
      </c>
      <c r="V23" s="217" t="s">
        <v>0</v>
      </c>
      <c r="W23" s="217" t="s">
        <v>0</v>
      </c>
      <c r="X23" s="217" t="s">
        <v>0</v>
      </c>
      <c r="Y23" s="217" t="s">
        <v>0</v>
      </c>
      <c r="Z23" s="217" t="s">
        <v>0</v>
      </c>
      <c r="AA23" s="217" t="s">
        <v>0</v>
      </c>
      <c r="AB23" s="217" t="s">
        <v>0</v>
      </c>
      <c r="AC23" s="217" t="s">
        <v>0</v>
      </c>
      <c r="AD23" s="217" t="s">
        <v>0</v>
      </c>
      <c r="AE23" s="217" t="s">
        <v>0</v>
      </c>
      <c r="AF23" s="217" t="s">
        <v>0</v>
      </c>
      <c r="AG23" s="217" t="s">
        <v>0</v>
      </c>
    </row>
    <row r="24" spans="1:33" ht="30" x14ac:dyDescent="0.25">
      <c r="A24" s="126" t="s">
        <v>207</v>
      </c>
      <c r="B24" s="134" t="s">
        <v>201</v>
      </c>
      <c r="C24" s="213" t="s">
        <v>191</v>
      </c>
      <c r="D24" s="217" t="s">
        <v>0</v>
      </c>
      <c r="E24" s="217" t="s">
        <v>0</v>
      </c>
      <c r="F24" s="217" t="s">
        <v>0</v>
      </c>
      <c r="G24" s="217" t="s">
        <v>0</v>
      </c>
      <c r="H24" s="217" t="s">
        <v>0</v>
      </c>
      <c r="I24" s="217" t="s">
        <v>0</v>
      </c>
      <c r="J24" s="217" t="s">
        <v>0</v>
      </c>
      <c r="K24" s="99">
        <f>K25+K27</f>
        <v>0</v>
      </c>
      <c r="L24" s="217" t="s">
        <v>0</v>
      </c>
      <c r="M24" s="217" t="s">
        <v>0</v>
      </c>
      <c r="N24" s="217" t="s">
        <v>0</v>
      </c>
      <c r="O24" s="99" t="e">
        <f>O25+#REF!+O27</f>
        <v>#REF!</v>
      </c>
      <c r="P24" s="217" t="s">
        <v>0</v>
      </c>
      <c r="Q24" s="217" t="s">
        <v>0</v>
      </c>
      <c r="R24" s="217" t="s">
        <v>0</v>
      </c>
      <c r="S24" s="217" t="s">
        <v>0</v>
      </c>
      <c r="T24" s="217" t="s">
        <v>0</v>
      </c>
      <c r="U24" s="217" t="s">
        <v>0</v>
      </c>
      <c r="V24" s="217" t="s">
        <v>0</v>
      </c>
      <c r="W24" s="99">
        <f>W25+W26+W27</f>
        <v>120.6334158959923</v>
      </c>
      <c r="X24" s="217" t="s">
        <v>0</v>
      </c>
      <c r="Y24" s="217">
        <f t="shared" ref="Y24:Z24" si="20">Y25+Y26+Y27</f>
        <v>4515</v>
      </c>
      <c r="Z24" s="217">
        <f t="shared" si="20"/>
        <v>29</v>
      </c>
      <c r="AA24" s="217" t="s">
        <v>0</v>
      </c>
      <c r="AB24" s="99" t="s">
        <v>0</v>
      </c>
      <c r="AC24" s="99">
        <f>AC25+AC26+AC27</f>
        <v>120.6334158959923</v>
      </c>
      <c r="AD24" s="217" t="s">
        <v>0</v>
      </c>
      <c r="AE24" s="217">
        <f t="shared" ref="AE24" si="21">AE25+AE26+AE27</f>
        <v>4515</v>
      </c>
      <c r="AF24" s="217">
        <f t="shared" ref="AF24" si="22">AF25+AF26+AF27</f>
        <v>29</v>
      </c>
      <c r="AG24" s="217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217" t="s">
        <v>0</v>
      </c>
      <c r="E25" s="217" t="s">
        <v>0</v>
      </c>
      <c r="F25" s="217" t="s">
        <v>0</v>
      </c>
      <c r="G25" s="217" t="s">
        <v>0</v>
      </c>
      <c r="H25" s="217" t="s">
        <v>0</v>
      </c>
      <c r="I25" s="217" t="s">
        <v>0</v>
      </c>
      <c r="J25" s="217" t="s">
        <v>0</v>
      </c>
      <c r="K25" s="217">
        <v>0</v>
      </c>
      <c r="L25" s="217" t="s">
        <v>0</v>
      </c>
      <c r="M25" s="217" t="s">
        <v>0</v>
      </c>
      <c r="N25" s="217" t="s">
        <v>0</v>
      </c>
      <c r="O25" s="217">
        <v>0</v>
      </c>
      <c r="P25" s="217" t="s">
        <v>0</v>
      </c>
      <c r="Q25" s="217" t="s">
        <v>0</v>
      </c>
      <c r="R25" s="217" t="s">
        <v>0</v>
      </c>
      <c r="S25" s="217" t="s">
        <v>0</v>
      </c>
      <c r="T25" s="217" t="s">
        <v>0</v>
      </c>
      <c r="U25" s="217" t="s">
        <v>0</v>
      </c>
      <c r="V25" s="217" t="s">
        <v>0</v>
      </c>
      <c r="W25" s="99">
        <v>111.97808039599231</v>
      </c>
      <c r="X25" s="290" t="s">
        <v>0</v>
      </c>
      <c r="Y25" s="128">
        <v>4515</v>
      </c>
      <c r="Z25" s="290">
        <v>0</v>
      </c>
      <c r="AA25" s="128"/>
      <c r="AB25" s="99" t="s">
        <v>0</v>
      </c>
      <c r="AC25" s="99">
        <f>W25</f>
        <v>111.97808039599231</v>
      </c>
      <c r="AD25" s="217" t="str">
        <f t="shared" ref="AD25:AD27" si="23">X25</f>
        <v>нд</v>
      </c>
      <c r="AE25" s="217">
        <f t="shared" ref="AE25:AE27" si="24">Y25</f>
        <v>4515</v>
      </c>
      <c r="AF25" s="217">
        <f t="shared" ref="AF25:AF27" si="25">Z25</f>
        <v>0</v>
      </c>
      <c r="AG25" s="217">
        <f t="shared" ref="AG25:AG27" si="26">AA25</f>
        <v>0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99">
        <v>1.4419474999999999</v>
      </c>
      <c r="X26" s="290" t="s">
        <v>0</v>
      </c>
      <c r="Y26" s="290">
        <v>0</v>
      </c>
      <c r="Z26" s="290">
        <v>1</v>
      </c>
      <c r="AA26" s="128"/>
      <c r="AB26" s="99"/>
      <c r="AC26" s="99">
        <f>W26</f>
        <v>1.4419474999999999</v>
      </c>
      <c r="AD26" s="285" t="str">
        <f t="shared" si="23"/>
        <v>нд</v>
      </c>
      <c r="AE26" s="285">
        <f t="shared" si="24"/>
        <v>0</v>
      </c>
      <c r="AF26" s="285">
        <f t="shared" si="25"/>
        <v>1</v>
      </c>
      <c r="AG26" s="290">
        <f t="shared" si="26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217" t="s">
        <v>0</v>
      </c>
      <c r="E27" s="217" t="s">
        <v>0</v>
      </c>
      <c r="F27" s="217" t="s">
        <v>0</v>
      </c>
      <c r="G27" s="217" t="s">
        <v>0</v>
      </c>
      <c r="H27" s="217" t="s">
        <v>0</v>
      </c>
      <c r="I27" s="217" t="s">
        <v>0</v>
      </c>
      <c r="J27" s="217" t="s">
        <v>0</v>
      </c>
      <c r="K27" s="217">
        <v>0</v>
      </c>
      <c r="L27" s="217" t="s">
        <v>0</v>
      </c>
      <c r="M27" s="217" t="s">
        <v>0</v>
      </c>
      <c r="N27" s="217" t="s">
        <v>0</v>
      </c>
      <c r="O27" s="217">
        <v>0</v>
      </c>
      <c r="P27" s="217" t="s">
        <v>0</v>
      </c>
      <c r="Q27" s="217" t="s">
        <v>0</v>
      </c>
      <c r="R27" s="217" t="s">
        <v>0</v>
      </c>
      <c r="S27" s="217" t="s">
        <v>0</v>
      </c>
      <c r="T27" s="217" t="s">
        <v>0</v>
      </c>
      <c r="U27" s="217" t="s">
        <v>0</v>
      </c>
      <c r="V27" s="217" t="s">
        <v>0</v>
      </c>
      <c r="W27" s="131">
        <v>7.2133880000000001</v>
      </c>
      <c r="X27" s="290" t="s">
        <v>0</v>
      </c>
      <c r="Y27" s="290">
        <v>0</v>
      </c>
      <c r="Z27" s="290">
        <v>28</v>
      </c>
      <c r="AA27" s="132"/>
      <c r="AB27" s="217" t="s">
        <v>0</v>
      </c>
      <c r="AC27" s="99">
        <f t="shared" ref="AC27" si="27">W27</f>
        <v>7.2133880000000001</v>
      </c>
      <c r="AD27" s="217" t="str">
        <f t="shared" si="23"/>
        <v>нд</v>
      </c>
      <c r="AE27" s="217">
        <f t="shared" si="24"/>
        <v>0</v>
      </c>
      <c r="AF27" s="217">
        <f t="shared" si="25"/>
        <v>28</v>
      </c>
      <c r="AG27" s="217">
        <f t="shared" si="26"/>
        <v>0</v>
      </c>
    </row>
  </sheetData>
  <mergeCells count="21">
    <mergeCell ref="A1:AG1"/>
    <mergeCell ref="A2:AG2"/>
    <mergeCell ref="A3:AG3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4:AG4"/>
    <mergeCell ref="A5:AG5"/>
    <mergeCell ref="A7:AG7"/>
  </mergeCells>
  <pageMargins left="0.25" right="0.25" top="0.75" bottom="0.75" header="0.3" footer="0.3"/>
  <pageSetup paperSize="9" scale="4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A17" workbookViewId="0">
      <selection activeCell="AC26" sqref="AC26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5" width="5.14062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7.140625" style="81" customWidth="1"/>
    <col min="24" max="24" width="5.140625" style="81" customWidth="1"/>
    <col min="25" max="25" width="7.140625" style="81" customWidth="1"/>
    <col min="26" max="26" width="5.140625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1325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332" t="s">
        <v>236</v>
      </c>
      <c r="E10" s="503" t="s">
        <v>237</v>
      </c>
      <c r="F10" s="503"/>
      <c r="G10" s="503"/>
      <c r="H10" s="503"/>
      <c r="I10" s="503"/>
      <c r="J10" s="332" t="s">
        <v>236</v>
      </c>
      <c r="K10" s="508" t="s">
        <v>237</v>
      </c>
      <c r="L10" s="508"/>
      <c r="M10" s="508"/>
      <c r="N10" s="508"/>
      <c r="O10" s="508"/>
      <c r="P10" s="332" t="s">
        <v>236</v>
      </c>
      <c r="Q10" s="508" t="s">
        <v>237</v>
      </c>
      <c r="R10" s="508"/>
      <c r="S10" s="508"/>
      <c r="T10" s="508"/>
      <c r="U10" s="508"/>
      <c r="V10" s="332" t="s">
        <v>236</v>
      </c>
      <c r="W10" s="508" t="s">
        <v>237</v>
      </c>
      <c r="X10" s="508"/>
      <c r="Y10" s="508"/>
      <c r="Z10" s="508"/>
      <c r="AA10" s="508"/>
      <c r="AB10" s="332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329" t="s">
        <v>238</v>
      </c>
      <c r="E11" s="329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331">
        <v>1</v>
      </c>
      <c r="B12" s="331">
        <v>2</v>
      </c>
      <c r="C12" s="331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327" t="s">
        <v>191</v>
      </c>
      <c r="D13" s="330" t="s">
        <v>0</v>
      </c>
      <c r="E13" s="330" t="s">
        <v>0</v>
      </c>
      <c r="F13" s="330" t="s">
        <v>0</v>
      </c>
      <c r="G13" s="330" t="s">
        <v>0</v>
      </c>
      <c r="H13" s="330" t="s">
        <v>0</v>
      </c>
      <c r="I13" s="330" t="s">
        <v>0</v>
      </c>
      <c r="J13" s="330" t="s">
        <v>0</v>
      </c>
      <c r="K13" s="99" t="e">
        <f>K18</f>
        <v>#REF!</v>
      </c>
      <c r="L13" s="330" t="s">
        <v>0</v>
      </c>
      <c r="M13" s="330" t="s">
        <v>0</v>
      </c>
      <c r="N13" s="330" t="s">
        <v>0</v>
      </c>
      <c r="O13" s="99" t="e">
        <f>O18</f>
        <v>#REF!</v>
      </c>
      <c r="P13" s="330" t="s">
        <v>0</v>
      </c>
      <c r="Q13" s="330" t="s">
        <v>0</v>
      </c>
      <c r="R13" s="330" t="s">
        <v>0</v>
      </c>
      <c r="S13" s="330" t="s">
        <v>0</v>
      </c>
      <c r="T13" s="330" t="s">
        <v>0</v>
      </c>
      <c r="U13" s="330" t="s">
        <v>0</v>
      </c>
      <c r="V13" s="330" t="s">
        <v>0</v>
      </c>
      <c r="W13" s="99">
        <f>W18</f>
        <v>184.98996024392864</v>
      </c>
      <c r="X13" s="330" t="s">
        <v>0</v>
      </c>
      <c r="Y13" s="330">
        <f t="shared" ref="Y13:Z13" si="0">Y18</f>
        <v>6823</v>
      </c>
      <c r="Z13" s="330">
        <f t="shared" si="0"/>
        <v>2</v>
      </c>
      <c r="AA13" s="330" t="str">
        <f t="shared" ref="AA13:AC18" si="1">AA19</f>
        <v>нд</v>
      </c>
      <c r="AB13" s="330" t="s">
        <v>0</v>
      </c>
      <c r="AC13" s="330">
        <f t="shared" ref="AC13" si="2">AC18</f>
        <v>184.98996024392864</v>
      </c>
      <c r="AD13" s="330" t="s">
        <v>0</v>
      </c>
      <c r="AE13" s="330">
        <f t="shared" ref="AE13:AF13" si="3">AE18</f>
        <v>6823</v>
      </c>
      <c r="AF13" s="330">
        <f t="shared" si="3"/>
        <v>2</v>
      </c>
      <c r="AG13" s="330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327" t="s">
        <v>191</v>
      </c>
      <c r="D14" s="330" t="s">
        <v>0</v>
      </c>
      <c r="E14" s="330" t="s">
        <v>0</v>
      </c>
      <c r="F14" s="330" t="s">
        <v>0</v>
      </c>
      <c r="G14" s="330" t="s">
        <v>0</v>
      </c>
      <c r="H14" s="330" t="s">
        <v>0</v>
      </c>
      <c r="I14" s="330" t="s">
        <v>0</v>
      </c>
      <c r="J14" s="330" t="s">
        <v>0</v>
      </c>
      <c r="K14" s="330" t="s">
        <v>0</v>
      </c>
      <c r="L14" s="330" t="s">
        <v>0</v>
      </c>
      <c r="M14" s="330" t="s">
        <v>0</v>
      </c>
      <c r="N14" s="330" t="s">
        <v>0</v>
      </c>
      <c r="O14" s="330" t="s">
        <v>0</v>
      </c>
      <c r="P14" s="330" t="s">
        <v>0</v>
      </c>
      <c r="Q14" s="330" t="s">
        <v>0</v>
      </c>
      <c r="R14" s="330" t="s">
        <v>0</v>
      </c>
      <c r="S14" s="330" t="s">
        <v>0</v>
      </c>
      <c r="T14" s="330" t="s">
        <v>0</v>
      </c>
      <c r="U14" s="330" t="s">
        <v>0</v>
      </c>
      <c r="V14" s="330" t="s">
        <v>0</v>
      </c>
      <c r="W14" s="330" t="str">
        <f t="shared" ref="W14:Z15" si="5">W20</f>
        <v>нд</v>
      </c>
      <c r="X14" s="330" t="s">
        <v>0</v>
      </c>
      <c r="Y14" s="330" t="str">
        <f t="shared" si="5"/>
        <v>нд</v>
      </c>
      <c r="Z14" s="330" t="str">
        <f t="shared" si="5"/>
        <v>нд</v>
      </c>
      <c r="AA14" s="330" t="str">
        <f t="shared" si="1"/>
        <v>нд</v>
      </c>
      <c r="AB14" s="330" t="str">
        <f t="shared" si="1"/>
        <v>нд</v>
      </c>
      <c r="AC14" s="330" t="str">
        <f t="shared" si="1"/>
        <v>нд</v>
      </c>
      <c r="AD14" s="330" t="s">
        <v>0</v>
      </c>
      <c r="AE14" s="330" t="str">
        <f t="shared" ref="AE14:AF14" si="6">AE20</f>
        <v>нд</v>
      </c>
      <c r="AF14" s="330" t="str">
        <f t="shared" si="6"/>
        <v>нд</v>
      </c>
      <c r="AG14" s="330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327" t="s">
        <v>191</v>
      </c>
      <c r="D15" s="330" t="s">
        <v>0</v>
      </c>
      <c r="E15" s="330" t="s">
        <v>0</v>
      </c>
      <c r="F15" s="330" t="s">
        <v>0</v>
      </c>
      <c r="G15" s="330" t="s">
        <v>0</v>
      </c>
      <c r="H15" s="330" t="s">
        <v>0</v>
      </c>
      <c r="I15" s="330" t="s">
        <v>0</v>
      </c>
      <c r="J15" s="330" t="s">
        <v>0</v>
      </c>
      <c r="K15" s="330" t="s">
        <v>0</v>
      </c>
      <c r="L15" s="330" t="s">
        <v>0</v>
      </c>
      <c r="M15" s="330" t="s">
        <v>0</v>
      </c>
      <c r="N15" s="330" t="s">
        <v>0</v>
      </c>
      <c r="O15" s="330" t="s">
        <v>0</v>
      </c>
      <c r="P15" s="330" t="s">
        <v>0</v>
      </c>
      <c r="Q15" s="330" t="s">
        <v>0</v>
      </c>
      <c r="R15" s="330" t="s">
        <v>0</v>
      </c>
      <c r="S15" s="330" t="s">
        <v>0</v>
      </c>
      <c r="T15" s="330" t="s">
        <v>0</v>
      </c>
      <c r="U15" s="330" t="s">
        <v>0</v>
      </c>
      <c r="V15" s="330" t="s">
        <v>0</v>
      </c>
      <c r="W15" s="330" t="str">
        <f t="shared" si="5"/>
        <v>нд</v>
      </c>
      <c r="X15" s="330" t="s">
        <v>0</v>
      </c>
      <c r="Y15" s="330" t="str">
        <f t="shared" si="5"/>
        <v>нд</v>
      </c>
      <c r="Z15" s="330" t="str">
        <f t="shared" si="5"/>
        <v>нд</v>
      </c>
      <c r="AA15" s="330" t="str">
        <f t="shared" si="1"/>
        <v>нд</v>
      </c>
      <c r="AB15" s="330" t="str">
        <f t="shared" si="1"/>
        <v>нд</v>
      </c>
      <c r="AC15" s="330" t="str">
        <f t="shared" si="1"/>
        <v>нд</v>
      </c>
      <c r="AD15" s="330" t="s">
        <v>0</v>
      </c>
      <c r="AE15" s="330" t="str">
        <f t="shared" ref="AE15:AF15" si="8">AE21</f>
        <v>нд</v>
      </c>
      <c r="AF15" s="330" t="str">
        <f t="shared" si="8"/>
        <v>нд</v>
      </c>
      <c r="AG15" s="330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327" t="s">
        <v>191</v>
      </c>
      <c r="D16" s="330" t="s">
        <v>0</v>
      </c>
      <c r="E16" s="330" t="s">
        <v>0</v>
      </c>
      <c r="F16" s="330" t="s">
        <v>0</v>
      </c>
      <c r="G16" s="330" t="s">
        <v>0</v>
      </c>
      <c r="H16" s="330" t="s">
        <v>0</v>
      </c>
      <c r="I16" s="330" t="s">
        <v>0</v>
      </c>
      <c r="J16" s="330" t="s">
        <v>0</v>
      </c>
      <c r="K16" s="330" t="s">
        <v>0</v>
      </c>
      <c r="L16" s="330" t="s">
        <v>0</v>
      </c>
      <c r="M16" s="330" t="s">
        <v>0</v>
      </c>
      <c r="N16" s="330" t="s">
        <v>0</v>
      </c>
      <c r="O16" s="330" t="s">
        <v>0</v>
      </c>
      <c r="P16" s="330" t="s">
        <v>0</v>
      </c>
      <c r="Q16" s="330" t="s">
        <v>0</v>
      </c>
      <c r="R16" s="330" t="s">
        <v>0</v>
      </c>
      <c r="S16" s="330" t="s">
        <v>0</v>
      </c>
      <c r="T16" s="330" t="s">
        <v>0</v>
      </c>
      <c r="U16" s="330" t="s">
        <v>0</v>
      </c>
      <c r="V16" s="330" t="s">
        <v>0</v>
      </c>
      <c r="W16" s="330" t="str">
        <f>W22</f>
        <v>нд</v>
      </c>
      <c r="X16" s="330" t="s">
        <v>0</v>
      </c>
      <c r="Y16" s="330" t="str">
        <f t="shared" ref="Y16:Z16" si="9">Y22</f>
        <v>нд</v>
      </c>
      <c r="Z16" s="330" t="str">
        <f t="shared" si="9"/>
        <v>нд</v>
      </c>
      <c r="AA16" s="330" t="str">
        <f t="shared" si="1"/>
        <v>нд</v>
      </c>
      <c r="AB16" s="330" t="str">
        <f t="shared" si="1"/>
        <v>нд</v>
      </c>
      <c r="AC16" s="330" t="str">
        <f t="shared" si="1"/>
        <v>нд</v>
      </c>
      <c r="AD16" s="330" t="s">
        <v>0</v>
      </c>
      <c r="AE16" s="330" t="str">
        <f t="shared" ref="AE16:AF16" si="10">AE22</f>
        <v>нд</v>
      </c>
      <c r="AF16" s="330" t="str">
        <f t="shared" si="10"/>
        <v>нд</v>
      </c>
      <c r="AG16" s="330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327" t="s">
        <v>191</v>
      </c>
      <c r="D17" s="330" t="s">
        <v>0</v>
      </c>
      <c r="E17" s="330" t="s">
        <v>0</v>
      </c>
      <c r="F17" s="330" t="s">
        <v>0</v>
      </c>
      <c r="G17" s="330" t="s">
        <v>0</v>
      </c>
      <c r="H17" s="330" t="s">
        <v>0</v>
      </c>
      <c r="I17" s="330" t="s">
        <v>0</v>
      </c>
      <c r="J17" s="330" t="s">
        <v>0</v>
      </c>
      <c r="K17" s="330" t="s">
        <v>0</v>
      </c>
      <c r="L17" s="330" t="s">
        <v>0</v>
      </c>
      <c r="M17" s="330" t="s">
        <v>0</v>
      </c>
      <c r="N17" s="330" t="s">
        <v>0</v>
      </c>
      <c r="O17" s="330" t="s">
        <v>0</v>
      </c>
      <c r="P17" s="330" t="s">
        <v>0</v>
      </c>
      <c r="Q17" s="330" t="s">
        <v>0</v>
      </c>
      <c r="R17" s="330" t="s">
        <v>0</v>
      </c>
      <c r="S17" s="330" t="s">
        <v>0</v>
      </c>
      <c r="T17" s="330" t="s">
        <v>0</v>
      </c>
      <c r="U17" s="330" t="s">
        <v>0</v>
      </c>
      <c r="V17" s="330" t="s">
        <v>0</v>
      </c>
      <c r="W17" s="330" t="str">
        <f>W23</f>
        <v>нд</v>
      </c>
      <c r="X17" s="330" t="s">
        <v>0</v>
      </c>
      <c r="Y17" s="330" t="str">
        <f t="shared" ref="Y17:Z17" si="11">Y23</f>
        <v>нд</v>
      </c>
      <c r="Z17" s="330" t="str">
        <f t="shared" si="11"/>
        <v>нд</v>
      </c>
      <c r="AA17" s="330" t="str">
        <f t="shared" si="1"/>
        <v>нд</v>
      </c>
      <c r="AB17" s="330" t="str">
        <f t="shared" si="1"/>
        <v>нд</v>
      </c>
      <c r="AC17" s="330" t="str">
        <f t="shared" si="1"/>
        <v>нд</v>
      </c>
      <c r="AD17" s="330" t="s">
        <v>0</v>
      </c>
      <c r="AE17" s="330" t="str">
        <f t="shared" ref="AE17:AF17" si="12">AE23</f>
        <v>нд</v>
      </c>
      <c r="AF17" s="330" t="str">
        <f t="shared" si="12"/>
        <v>нд</v>
      </c>
      <c r="AG17" s="330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327" t="s">
        <v>191</v>
      </c>
      <c r="D18" s="330" t="s">
        <v>0</v>
      </c>
      <c r="E18" s="330" t="s">
        <v>0</v>
      </c>
      <c r="F18" s="330" t="s">
        <v>0</v>
      </c>
      <c r="G18" s="330" t="s">
        <v>0</v>
      </c>
      <c r="H18" s="330" t="s">
        <v>0</v>
      </c>
      <c r="I18" s="330" t="s">
        <v>0</v>
      </c>
      <c r="J18" s="330" t="s">
        <v>0</v>
      </c>
      <c r="K18" s="99" t="e">
        <f>K24</f>
        <v>#REF!</v>
      </c>
      <c r="L18" s="330" t="s">
        <v>0</v>
      </c>
      <c r="M18" s="330" t="s">
        <v>0</v>
      </c>
      <c r="N18" s="330" t="s">
        <v>0</v>
      </c>
      <c r="O18" s="99" t="e">
        <f>O24</f>
        <v>#REF!</v>
      </c>
      <c r="P18" s="330" t="s">
        <v>0</v>
      </c>
      <c r="Q18" s="330" t="s">
        <v>0</v>
      </c>
      <c r="R18" s="330" t="s">
        <v>0</v>
      </c>
      <c r="S18" s="330" t="s">
        <v>0</v>
      </c>
      <c r="T18" s="330" t="s">
        <v>0</v>
      </c>
      <c r="U18" s="330" t="s">
        <v>0</v>
      </c>
      <c r="V18" s="330" t="s">
        <v>0</v>
      </c>
      <c r="W18" s="99">
        <f>W24</f>
        <v>184.98996024392864</v>
      </c>
      <c r="X18" s="330" t="s">
        <v>0</v>
      </c>
      <c r="Y18" s="330">
        <f t="shared" ref="Y18:Z18" si="13">Y24</f>
        <v>6823</v>
      </c>
      <c r="Z18" s="330">
        <f t="shared" si="13"/>
        <v>2</v>
      </c>
      <c r="AA18" s="330" t="str">
        <f t="shared" si="1"/>
        <v>нд</v>
      </c>
      <c r="AB18" s="330" t="s">
        <v>0</v>
      </c>
      <c r="AC18" s="330">
        <f t="shared" si="1"/>
        <v>184.98996024392864</v>
      </c>
      <c r="AD18" s="330" t="s">
        <v>0</v>
      </c>
      <c r="AE18" s="330">
        <f t="shared" ref="AE18:AF18" si="14">AE24</f>
        <v>6823</v>
      </c>
      <c r="AF18" s="330">
        <f t="shared" si="14"/>
        <v>2</v>
      </c>
      <c r="AG18" s="330" t="str">
        <f t="shared" si="7"/>
        <v>нд</v>
      </c>
    </row>
    <row r="19" spans="1:33" x14ac:dyDescent="0.25">
      <c r="A19" s="126" t="s">
        <v>4</v>
      </c>
      <c r="B19" s="134" t="s">
        <v>202</v>
      </c>
      <c r="C19" s="327" t="s">
        <v>191</v>
      </c>
      <c r="D19" s="330" t="s">
        <v>0</v>
      </c>
      <c r="E19" s="330" t="s">
        <v>0</v>
      </c>
      <c r="F19" s="330" t="s">
        <v>0</v>
      </c>
      <c r="G19" s="330" t="s">
        <v>0</v>
      </c>
      <c r="H19" s="330" t="s">
        <v>0</v>
      </c>
      <c r="I19" s="330" t="s">
        <v>0</v>
      </c>
      <c r="J19" s="330" t="s">
        <v>0</v>
      </c>
      <c r="K19" s="99" t="e">
        <f>K24</f>
        <v>#REF!</v>
      </c>
      <c r="L19" s="330" t="s">
        <v>0</v>
      </c>
      <c r="M19" s="330" t="s">
        <v>0</v>
      </c>
      <c r="N19" s="330" t="s">
        <v>0</v>
      </c>
      <c r="O19" s="99" t="e">
        <f>O24</f>
        <v>#REF!</v>
      </c>
      <c r="P19" s="330" t="s">
        <v>0</v>
      </c>
      <c r="Q19" s="330" t="s">
        <v>0</v>
      </c>
      <c r="R19" s="330" t="s">
        <v>0</v>
      </c>
      <c r="S19" s="330" t="s">
        <v>0</v>
      </c>
      <c r="T19" s="330" t="s">
        <v>0</v>
      </c>
      <c r="U19" s="330" t="s">
        <v>0</v>
      </c>
      <c r="V19" s="330" t="s">
        <v>0</v>
      </c>
      <c r="W19" s="99">
        <f>W24</f>
        <v>184.98996024392864</v>
      </c>
      <c r="X19" s="330" t="s">
        <v>0</v>
      </c>
      <c r="Y19" s="330">
        <f t="shared" ref="Y19:Z19" si="15">Y24</f>
        <v>6823</v>
      </c>
      <c r="Z19" s="330">
        <f t="shared" si="15"/>
        <v>2</v>
      </c>
      <c r="AA19" s="330" t="str">
        <f t="shared" ref="AA19" si="16">AA24</f>
        <v>нд</v>
      </c>
      <c r="AB19" s="330" t="s">
        <v>0</v>
      </c>
      <c r="AC19" s="330">
        <f t="shared" ref="AC19" si="17">AC24</f>
        <v>184.98996024392864</v>
      </c>
      <c r="AD19" s="330" t="s">
        <v>0</v>
      </c>
      <c r="AE19" s="330">
        <f t="shared" ref="AE19:AF19" si="18">AE24</f>
        <v>6823</v>
      </c>
      <c r="AF19" s="330">
        <f t="shared" si="18"/>
        <v>2</v>
      </c>
      <c r="AG19" s="330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327" t="s">
        <v>191</v>
      </c>
      <c r="D20" s="330" t="s">
        <v>0</v>
      </c>
      <c r="E20" s="330" t="s">
        <v>0</v>
      </c>
      <c r="F20" s="330" t="s">
        <v>0</v>
      </c>
      <c r="G20" s="330" t="s">
        <v>0</v>
      </c>
      <c r="H20" s="330" t="s">
        <v>0</v>
      </c>
      <c r="I20" s="330" t="s">
        <v>0</v>
      </c>
      <c r="J20" s="330" t="s">
        <v>0</v>
      </c>
      <c r="K20" s="330" t="s">
        <v>0</v>
      </c>
      <c r="L20" s="330" t="s">
        <v>0</v>
      </c>
      <c r="M20" s="330" t="s">
        <v>0</v>
      </c>
      <c r="N20" s="330" t="s">
        <v>0</v>
      </c>
      <c r="O20" s="330" t="s">
        <v>0</v>
      </c>
      <c r="P20" s="330" t="s">
        <v>0</v>
      </c>
      <c r="Q20" s="330" t="s">
        <v>0</v>
      </c>
      <c r="R20" s="330" t="s">
        <v>0</v>
      </c>
      <c r="S20" s="330" t="s">
        <v>0</v>
      </c>
      <c r="T20" s="330" t="s">
        <v>0</v>
      </c>
      <c r="U20" s="330" t="s">
        <v>0</v>
      </c>
      <c r="V20" s="330" t="s">
        <v>0</v>
      </c>
      <c r="W20" s="330" t="s">
        <v>0</v>
      </c>
      <c r="X20" s="330" t="s">
        <v>0</v>
      </c>
      <c r="Y20" s="330" t="s">
        <v>0</v>
      </c>
      <c r="Z20" s="330" t="s">
        <v>0</v>
      </c>
      <c r="AA20" s="330" t="s">
        <v>0</v>
      </c>
      <c r="AB20" s="330" t="s">
        <v>0</v>
      </c>
      <c r="AC20" s="330" t="s">
        <v>0</v>
      </c>
      <c r="AD20" s="330" t="s">
        <v>0</v>
      </c>
      <c r="AE20" s="330" t="s">
        <v>0</v>
      </c>
      <c r="AF20" s="330" t="s">
        <v>0</v>
      </c>
      <c r="AG20" s="330" t="s">
        <v>0</v>
      </c>
    </row>
    <row r="21" spans="1:33" ht="60" x14ac:dyDescent="0.25">
      <c r="A21" s="126" t="s">
        <v>204</v>
      </c>
      <c r="B21" s="134" t="s">
        <v>195</v>
      </c>
      <c r="C21" s="327" t="s">
        <v>191</v>
      </c>
      <c r="D21" s="330" t="s">
        <v>0</v>
      </c>
      <c r="E21" s="330" t="s">
        <v>0</v>
      </c>
      <c r="F21" s="330" t="s">
        <v>0</v>
      </c>
      <c r="G21" s="330" t="s">
        <v>0</v>
      </c>
      <c r="H21" s="330" t="s">
        <v>0</v>
      </c>
      <c r="I21" s="330" t="s">
        <v>0</v>
      </c>
      <c r="J21" s="330" t="s">
        <v>0</v>
      </c>
      <c r="K21" s="330" t="s">
        <v>0</v>
      </c>
      <c r="L21" s="330" t="s">
        <v>0</v>
      </c>
      <c r="M21" s="330" t="s">
        <v>0</v>
      </c>
      <c r="N21" s="330" t="s">
        <v>0</v>
      </c>
      <c r="O21" s="330" t="s">
        <v>0</v>
      </c>
      <c r="P21" s="330" t="s">
        <v>0</v>
      </c>
      <c r="Q21" s="330" t="s">
        <v>0</v>
      </c>
      <c r="R21" s="330" t="s">
        <v>0</v>
      </c>
      <c r="S21" s="330" t="s">
        <v>0</v>
      </c>
      <c r="T21" s="330" t="s">
        <v>0</v>
      </c>
      <c r="U21" s="330" t="s">
        <v>0</v>
      </c>
      <c r="V21" s="330" t="s">
        <v>0</v>
      </c>
      <c r="W21" s="330" t="s">
        <v>0</v>
      </c>
      <c r="X21" s="330" t="s">
        <v>0</v>
      </c>
      <c r="Y21" s="330" t="s">
        <v>0</v>
      </c>
      <c r="Z21" s="330" t="s">
        <v>0</v>
      </c>
      <c r="AA21" s="330" t="s">
        <v>0</v>
      </c>
      <c r="AB21" s="330" t="s">
        <v>0</v>
      </c>
      <c r="AC21" s="330" t="s">
        <v>0</v>
      </c>
      <c r="AD21" s="330" t="s">
        <v>0</v>
      </c>
      <c r="AE21" s="330" t="s">
        <v>0</v>
      </c>
      <c r="AF21" s="330" t="s">
        <v>0</v>
      </c>
      <c r="AG21" s="330" t="s">
        <v>0</v>
      </c>
    </row>
    <row r="22" spans="1:33" ht="30" x14ac:dyDescent="0.25">
      <c r="A22" s="126" t="s">
        <v>205</v>
      </c>
      <c r="B22" s="134" t="s">
        <v>197</v>
      </c>
      <c r="C22" s="327" t="s">
        <v>191</v>
      </c>
      <c r="D22" s="330" t="s">
        <v>0</v>
      </c>
      <c r="E22" s="330" t="s">
        <v>0</v>
      </c>
      <c r="F22" s="330" t="s">
        <v>0</v>
      </c>
      <c r="G22" s="330" t="s">
        <v>0</v>
      </c>
      <c r="H22" s="330" t="s">
        <v>0</v>
      </c>
      <c r="I22" s="330" t="s">
        <v>0</v>
      </c>
      <c r="J22" s="330" t="s">
        <v>0</v>
      </c>
      <c r="K22" s="330" t="s">
        <v>0</v>
      </c>
      <c r="L22" s="330" t="s">
        <v>0</v>
      </c>
      <c r="M22" s="330" t="s">
        <v>0</v>
      </c>
      <c r="N22" s="330" t="s">
        <v>0</v>
      </c>
      <c r="O22" s="330" t="s">
        <v>0</v>
      </c>
      <c r="P22" s="330" t="s">
        <v>0</v>
      </c>
      <c r="Q22" s="330" t="s">
        <v>0</v>
      </c>
      <c r="R22" s="330" t="s">
        <v>0</v>
      </c>
      <c r="S22" s="330" t="s">
        <v>0</v>
      </c>
      <c r="T22" s="330" t="s">
        <v>0</v>
      </c>
      <c r="U22" s="330" t="s">
        <v>0</v>
      </c>
      <c r="V22" s="330" t="s">
        <v>0</v>
      </c>
      <c r="W22" s="330" t="s">
        <v>0</v>
      </c>
      <c r="X22" s="330" t="s">
        <v>0</v>
      </c>
      <c r="Y22" s="330" t="s">
        <v>0</v>
      </c>
      <c r="Z22" s="330" t="s">
        <v>0</v>
      </c>
      <c r="AA22" s="330" t="s">
        <v>0</v>
      </c>
      <c r="AB22" s="330" t="s">
        <v>0</v>
      </c>
      <c r="AC22" s="330" t="s">
        <v>0</v>
      </c>
      <c r="AD22" s="330" t="s">
        <v>0</v>
      </c>
      <c r="AE22" s="330" t="s">
        <v>0</v>
      </c>
      <c r="AF22" s="330" t="s">
        <v>0</v>
      </c>
      <c r="AG22" s="330" t="s">
        <v>0</v>
      </c>
    </row>
    <row r="23" spans="1:33" ht="60" x14ac:dyDescent="0.25">
      <c r="A23" s="126" t="s">
        <v>206</v>
      </c>
      <c r="B23" s="134" t="s">
        <v>199</v>
      </c>
      <c r="C23" s="327" t="s">
        <v>191</v>
      </c>
      <c r="D23" s="330" t="s">
        <v>0</v>
      </c>
      <c r="E23" s="330" t="s">
        <v>0</v>
      </c>
      <c r="F23" s="330" t="s">
        <v>0</v>
      </c>
      <c r="G23" s="330" t="s">
        <v>0</v>
      </c>
      <c r="H23" s="330" t="s">
        <v>0</v>
      </c>
      <c r="I23" s="330" t="s">
        <v>0</v>
      </c>
      <c r="J23" s="330" t="s">
        <v>0</v>
      </c>
      <c r="K23" s="330" t="s">
        <v>0</v>
      </c>
      <c r="L23" s="330" t="s">
        <v>0</v>
      </c>
      <c r="M23" s="330" t="s">
        <v>0</v>
      </c>
      <c r="N23" s="330" t="s">
        <v>0</v>
      </c>
      <c r="O23" s="330" t="s">
        <v>0</v>
      </c>
      <c r="P23" s="330" t="s">
        <v>0</v>
      </c>
      <c r="Q23" s="330" t="s">
        <v>0</v>
      </c>
      <c r="R23" s="330" t="s">
        <v>0</v>
      </c>
      <c r="S23" s="330" t="s">
        <v>0</v>
      </c>
      <c r="T23" s="330" t="s">
        <v>0</v>
      </c>
      <c r="U23" s="330" t="s">
        <v>0</v>
      </c>
      <c r="V23" s="330" t="s">
        <v>0</v>
      </c>
      <c r="W23" s="330" t="s">
        <v>0</v>
      </c>
      <c r="X23" s="330" t="s">
        <v>0</v>
      </c>
      <c r="Y23" s="330" t="s">
        <v>0</v>
      </c>
      <c r="Z23" s="330" t="s">
        <v>0</v>
      </c>
      <c r="AA23" s="330" t="s">
        <v>0</v>
      </c>
      <c r="AB23" s="330" t="s">
        <v>0</v>
      </c>
      <c r="AC23" s="330" t="s">
        <v>0</v>
      </c>
      <c r="AD23" s="330" t="s">
        <v>0</v>
      </c>
      <c r="AE23" s="330" t="s">
        <v>0</v>
      </c>
      <c r="AF23" s="330" t="s">
        <v>0</v>
      </c>
      <c r="AG23" s="330" t="s">
        <v>0</v>
      </c>
    </row>
    <row r="24" spans="1:33" ht="30" x14ac:dyDescent="0.25">
      <c r="A24" s="126" t="s">
        <v>207</v>
      </c>
      <c r="B24" s="134" t="s">
        <v>201</v>
      </c>
      <c r="C24" s="327" t="s">
        <v>191</v>
      </c>
      <c r="D24" s="330" t="s">
        <v>0</v>
      </c>
      <c r="E24" s="330" t="s">
        <v>0</v>
      </c>
      <c r="F24" s="330" t="s">
        <v>0</v>
      </c>
      <c r="G24" s="330" t="s">
        <v>0</v>
      </c>
      <c r="H24" s="330" t="s">
        <v>0</v>
      </c>
      <c r="I24" s="330" t="s">
        <v>0</v>
      </c>
      <c r="J24" s="330" t="s">
        <v>0</v>
      </c>
      <c r="K24" s="99" t="e">
        <f>K25+#REF!+K27</f>
        <v>#REF!</v>
      </c>
      <c r="L24" s="330" t="s">
        <v>0</v>
      </c>
      <c r="M24" s="330" t="s">
        <v>0</v>
      </c>
      <c r="N24" s="330" t="s">
        <v>0</v>
      </c>
      <c r="O24" s="99" t="e">
        <f>O25+#REF!+O27</f>
        <v>#REF!</v>
      </c>
      <c r="P24" s="330" t="s">
        <v>0</v>
      </c>
      <c r="Q24" s="330" t="s">
        <v>0</v>
      </c>
      <c r="R24" s="330" t="s">
        <v>0</v>
      </c>
      <c r="S24" s="330" t="s">
        <v>0</v>
      </c>
      <c r="T24" s="330" t="s">
        <v>0</v>
      </c>
      <c r="U24" s="330" t="s">
        <v>0</v>
      </c>
      <c r="V24" s="330" t="s">
        <v>0</v>
      </c>
      <c r="W24" s="99">
        <f>W25+W26+W27</f>
        <v>184.98996024392864</v>
      </c>
      <c r="X24" s="330" t="s">
        <v>0</v>
      </c>
      <c r="Y24" s="330">
        <f t="shared" ref="Y24:Z24" si="20">Y25+Y26+Y27</f>
        <v>6823</v>
      </c>
      <c r="Z24" s="330">
        <f t="shared" si="20"/>
        <v>2</v>
      </c>
      <c r="AA24" s="330" t="s">
        <v>0</v>
      </c>
      <c r="AB24" s="99" t="s">
        <v>0</v>
      </c>
      <c r="AC24" s="99">
        <f>AC25+AC26+AC27</f>
        <v>184.98996024392864</v>
      </c>
      <c r="AD24" s="330" t="s">
        <v>0</v>
      </c>
      <c r="AE24" s="330">
        <f t="shared" ref="AE24:AF24" si="21">AE25+AE26+AE27</f>
        <v>6823</v>
      </c>
      <c r="AF24" s="330">
        <f t="shared" si="21"/>
        <v>2</v>
      </c>
      <c r="AG24" s="330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330" t="s">
        <v>0</v>
      </c>
      <c r="E25" s="330" t="s">
        <v>0</v>
      </c>
      <c r="F25" s="330" t="s">
        <v>0</v>
      </c>
      <c r="G25" s="330" t="s">
        <v>0</v>
      </c>
      <c r="H25" s="330" t="s">
        <v>0</v>
      </c>
      <c r="I25" s="330" t="s">
        <v>0</v>
      </c>
      <c r="J25" s="330" t="s">
        <v>0</v>
      </c>
      <c r="K25" s="330">
        <v>0</v>
      </c>
      <c r="L25" s="330" t="s">
        <v>0</v>
      </c>
      <c r="M25" s="330" t="s">
        <v>0</v>
      </c>
      <c r="N25" s="330" t="s">
        <v>0</v>
      </c>
      <c r="O25" s="330">
        <v>0</v>
      </c>
      <c r="P25" s="330" t="s">
        <v>0</v>
      </c>
      <c r="Q25" s="330" t="s">
        <v>0</v>
      </c>
      <c r="R25" s="330" t="s">
        <v>0</v>
      </c>
      <c r="S25" s="330" t="s">
        <v>0</v>
      </c>
      <c r="T25" s="330" t="s">
        <v>0</v>
      </c>
      <c r="U25" s="330" t="s">
        <v>0</v>
      </c>
      <c r="V25" s="330" t="s">
        <v>0</v>
      </c>
      <c r="W25" s="330">
        <v>182.10098931059531</v>
      </c>
      <c r="X25" s="330" t="s">
        <v>0</v>
      </c>
      <c r="Y25" s="330">
        <v>6823</v>
      </c>
      <c r="Z25" s="330">
        <v>0</v>
      </c>
      <c r="AA25" s="123">
        <v>0</v>
      </c>
      <c r="AB25" s="99" t="s">
        <v>0</v>
      </c>
      <c r="AC25" s="99">
        <f>W25</f>
        <v>182.10098931059531</v>
      </c>
      <c r="AD25" s="330" t="str">
        <f t="shared" ref="AD25:AD27" si="22">X25</f>
        <v>нд</v>
      </c>
      <c r="AE25" s="330">
        <f t="shared" ref="AE25:AE27" si="23">Y25</f>
        <v>6823</v>
      </c>
      <c r="AF25" s="330">
        <f t="shared" ref="AF25:AF27" si="24">Z25</f>
        <v>0</v>
      </c>
      <c r="AG25" s="330">
        <f t="shared" ref="AG25:AG27" si="25">AA25</f>
        <v>0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>
        <v>2.8889709333333333</v>
      </c>
      <c r="X26" s="330" t="s">
        <v>0</v>
      </c>
      <c r="Y26" s="330">
        <v>0</v>
      </c>
      <c r="Z26" s="330">
        <v>2</v>
      </c>
      <c r="AA26" s="123"/>
      <c r="AB26" s="99"/>
      <c r="AC26" s="99">
        <f>W26</f>
        <v>2.8889709333333333</v>
      </c>
      <c r="AD26" s="330" t="str">
        <f t="shared" si="22"/>
        <v>нд</v>
      </c>
      <c r="AE26" s="330">
        <f t="shared" si="23"/>
        <v>0</v>
      </c>
      <c r="AF26" s="330">
        <f t="shared" si="24"/>
        <v>2</v>
      </c>
      <c r="AG26" s="330">
        <f t="shared" si="25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330" t="s">
        <v>0</v>
      </c>
      <c r="E27" s="330" t="s">
        <v>0</v>
      </c>
      <c r="F27" s="330" t="s">
        <v>0</v>
      </c>
      <c r="G27" s="330" t="s">
        <v>0</v>
      </c>
      <c r="H27" s="330" t="s">
        <v>0</v>
      </c>
      <c r="I27" s="330" t="s">
        <v>0</v>
      </c>
      <c r="J27" s="330" t="s">
        <v>0</v>
      </c>
      <c r="K27" s="330">
        <v>0</v>
      </c>
      <c r="L27" s="330" t="s">
        <v>0</v>
      </c>
      <c r="M27" s="330" t="s">
        <v>0</v>
      </c>
      <c r="N27" s="330" t="s">
        <v>0</v>
      </c>
      <c r="O27" s="330">
        <v>0</v>
      </c>
      <c r="P27" s="330" t="s">
        <v>0</v>
      </c>
      <c r="Q27" s="330" t="s">
        <v>0</v>
      </c>
      <c r="R27" s="330" t="s">
        <v>0</v>
      </c>
      <c r="S27" s="330" t="s">
        <v>0</v>
      </c>
      <c r="T27" s="330" t="s">
        <v>0</v>
      </c>
      <c r="U27" s="330" t="s">
        <v>0</v>
      </c>
      <c r="V27" s="330" t="s">
        <v>0</v>
      </c>
      <c r="W27" s="99">
        <v>0</v>
      </c>
      <c r="X27" s="330" t="s">
        <v>0</v>
      </c>
      <c r="Y27" s="330">
        <v>0</v>
      </c>
      <c r="Z27" s="330">
        <v>0</v>
      </c>
      <c r="AA27" s="123">
        <v>0</v>
      </c>
      <c r="AB27" s="330" t="s">
        <v>0</v>
      </c>
      <c r="AC27" s="99">
        <f t="shared" ref="AC27" si="26">W27</f>
        <v>0</v>
      </c>
      <c r="AD27" s="330" t="str">
        <f t="shared" si="22"/>
        <v>нд</v>
      </c>
      <c r="AE27" s="330">
        <f t="shared" si="23"/>
        <v>0</v>
      </c>
      <c r="AF27" s="330">
        <f t="shared" si="24"/>
        <v>0</v>
      </c>
      <c r="AG27" s="330">
        <f t="shared" si="25"/>
        <v>0</v>
      </c>
    </row>
  </sheetData>
  <mergeCells count="21">
    <mergeCell ref="A1:AG1"/>
    <mergeCell ref="A2:AG2"/>
    <mergeCell ref="A3:AG3"/>
    <mergeCell ref="A6:AG6"/>
    <mergeCell ref="AB9:AG9"/>
    <mergeCell ref="A8:A11"/>
    <mergeCell ref="B8:B11"/>
    <mergeCell ref="C8:C11"/>
    <mergeCell ref="D8:AG8"/>
    <mergeCell ref="D9:I9"/>
    <mergeCell ref="J9:O9"/>
    <mergeCell ref="P9:U9"/>
    <mergeCell ref="V9:AA9"/>
    <mergeCell ref="A4:AG4"/>
    <mergeCell ref="A5:AG5"/>
    <mergeCell ref="A7:AG7"/>
    <mergeCell ref="E10:I10"/>
    <mergeCell ref="K10:O10"/>
    <mergeCell ref="Q10:U10"/>
    <mergeCell ref="W10:AA10"/>
    <mergeCell ref="AC10:AG10"/>
  </mergeCells>
  <pageMargins left="0.7" right="0.7" top="0.75" bottom="0.75" header="0.3" footer="0.3"/>
  <pageSetup paperSize="9" scale="4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A16" workbookViewId="0">
      <selection activeCell="Y25" sqref="Y25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5" width="5.8554687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7.140625" style="81" customWidth="1"/>
    <col min="24" max="24" width="5.140625" style="81" customWidth="1"/>
    <col min="25" max="25" width="7.28515625" style="81" customWidth="1"/>
    <col min="26" max="26" width="5.140625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1326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115" t="s">
        <v>236</v>
      </c>
      <c r="E10" s="503" t="s">
        <v>237</v>
      </c>
      <c r="F10" s="503"/>
      <c r="G10" s="503"/>
      <c r="H10" s="503"/>
      <c r="I10" s="503"/>
      <c r="J10" s="115" t="s">
        <v>236</v>
      </c>
      <c r="K10" s="508" t="s">
        <v>237</v>
      </c>
      <c r="L10" s="508"/>
      <c r="M10" s="508"/>
      <c r="N10" s="508"/>
      <c r="O10" s="508"/>
      <c r="P10" s="115" t="s">
        <v>236</v>
      </c>
      <c r="Q10" s="508" t="s">
        <v>237</v>
      </c>
      <c r="R10" s="508"/>
      <c r="S10" s="508"/>
      <c r="T10" s="508"/>
      <c r="U10" s="508"/>
      <c r="V10" s="115" t="s">
        <v>236</v>
      </c>
      <c r="W10" s="508" t="s">
        <v>237</v>
      </c>
      <c r="X10" s="508"/>
      <c r="Y10" s="508"/>
      <c r="Z10" s="508"/>
      <c r="AA10" s="508"/>
      <c r="AB10" s="115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329" t="s">
        <v>238</v>
      </c>
      <c r="E11" s="329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117">
        <v>1</v>
      </c>
      <c r="B12" s="117">
        <v>2</v>
      </c>
      <c r="C12" s="117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55" t="s">
        <v>191</v>
      </c>
      <c r="D13" s="97" t="s">
        <v>0</v>
      </c>
      <c r="E13" s="97" t="s">
        <v>0</v>
      </c>
      <c r="F13" s="97" t="s">
        <v>0</v>
      </c>
      <c r="G13" s="97" t="s">
        <v>0</v>
      </c>
      <c r="H13" s="97" t="s">
        <v>0</v>
      </c>
      <c r="I13" s="97" t="s">
        <v>0</v>
      </c>
      <c r="J13" s="97" t="s">
        <v>0</v>
      </c>
      <c r="K13" s="99">
        <f>K18</f>
        <v>0</v>
      </c>
      <c r="L13" s="97" t="s">
        <v>0</v>
      </c>
      <c r="M13" s="97" t="s">
        <v>0</v>
      </c>
      <c r="N13" s="97" t="s">
        <v>0</v>
      </c>
      <c r="O13" s="99">
        <f>O18</f>
        <v>0</v>
      </c>
      <c r="P13" s="97" t="s">
        <v>0</v>
      </c>
      <c r="Q13" s="97" t="s">
        <v>0</v>
      </c>
      <c r="R13" s="97" t="s">
        <v>0</v>
      </c>
      <c r="S13" s="97" t="s">
        <v>0</v>
      </c>
      <c r="T13" s="97" t="s">
        <v>0</v>
      </c>
      <c r="U13" s="97" t="s">
        <v>0</v>
      </c>
      <c r="V13" s="97" t="s">
        <v>0</v>
      </c>
      <c r="W13" s="99">
        <f>W18</f>
        <v>232.87898475530588</v>
      </c>
      <c r="X13" s="97" t="s">
        <v>0</v>
      </c>
      <c r="Y13" s="97">
        <f t="shared" ref="Y13:Z13" si="0">Y18</f>
        <v>7938</v>
      </c>
      <c r="Z13" s="97">
        <f t="shared" si="0"/>
        <v>2</v>
      </c>
      <c r="AA13" s="97" t="str">
        <f t="shared" ref="AA13:AC18" si="1">AA19</f>
        <v>нд</v>
      </c>
      <c r="AB13" s="97" t="s">
        <v>0</v>
      </c>
      <c r="AC13" s="99">
        <f t="shared" ref="AC13" si="2">AC18</f>
        <v>232.87898475530588</v>
      </c>
      <c r="AD13" s="97" t="s">
        <v>0</v>
      </c>
      <c r="AE13" s="97">
        <f t="shared" ref="AE13:AF13" si="3">AE18</f>
        <v>7938</v>
      </c>
      <c r="AF13" s="97">
        <f t="shared" si="3"/>
        <v>2</v>
      </c>
      <c r="AG13" s="97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55" t="s">
        <v>191</v>
      </c>
      <c r="D14" s="97" t="s">
        <v>0</v>
      </c>
      <c r="E14" s="97" t="s">
        <v>0</v>
      </c>
      <c r="F14" s="97" t="s">
        <v>0</v>
      </c>
      <c r="G14" s="97" t="s">
        <v>0</v>
      </c>
      <c r="H14" s="97" t="s">
        <v>0</v>
      </c>
      <c r="I14" s="97" t="s">
        <v>0</v>
      </c>
      <c r="J14" s="97" t="s">
        <v>0</v>
      </c>
      <c r="K14" s="97" t="s">
        <v>0</v>
      </c>
      <c r="L14" s="97" t="s">
        <v>0</v>
      </c>
      <c r="M14" s="97" t="s">
        <v>0</v>
      </c>
      <c r="N14" s="97" t="s">
        <v>0</v>
      </c>
      <c r="O14" s="97" t="s">
        <v>0</v>
      </c>
      <c r="P14" s="97" t="s">
        <v>0</v>
      </c>
      <c r="Q14" s="97" t="s">
        <v>0</v>
      </c>
      <c r="R14" s="97" t="s">
        <v>0</v>
      </c>
      <c r="S14" s="97" t="s">
        <v>0</v>
      </c>
      <c r="T14" s="97" t="s">
        <v>0</v>
      </c>
      <c r="U14" s="97" t="s">
        <v>0</v>
      </c>
      <c r="V14" s="97" t="s">
        <v>0</v>
      </c>
      <c r="W14" s="97" t="str">
        <f t="shared" ref="W14:Z15" si="5">W20</f>
        <v>нд</v>
      </c>
      <c r="X14" s="97" t="s">
        <v>0</v>
      </c>
      <c r="Y14" s="97" t="str">
        <f t="shared" si="5"/>
        <v>нд</v>
      </c>
      <c r="Z14" s="97" t="str">
        <f t="shared" si="5"/>
        <v>нд</v>
      </c>
      <c r="AA14" s="97" t="str">
        <f t="shared" si="1"/>
        <v>нд</v>
      </c>
      <c r="AB14" s="97" t="str">
        <f t="shared" si="1"/>
        <v>нд</v>
      </c>
      <c r="AC14" s="97" t="str">
        <f t="shared" si="1"/>
        <v>нд</v>
      </c>
      <c r="AD14" s="97" t="s">
        <v>0</v>
      </c>
      <c r="AE14" s="97" t="str">
        <f t="shared" ref="AE14:AF14" si="6">AE20</f>
        <v>нд</v>
      </c>
      <c r="AF14" s="97" t="str">
        <f t="shared" si="6"/>
        <v>нд</v>
      </c>
      <c r="AG14" s="97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55" t="s">
        <v>191</v>
      </c>
      <c r="D15" s="97" t="s">
        <v>0</v>
      </c>
      <c r="E15" s="97" t="s">
        <v>0</v>
      </c>
      <c r="F15" s="97" t="s">
        <v>0</v>
      </c>
      <c r="G15" s="97" t="s">
        <v>0</v>
      </c>
      <c r="H15" s="97" t="s">
        <v>0</v>
      </c>
      <c r="I15" s="97" t="s">
        <v>0</v>
      </c>
      <c r="J15" s="97" t="s">
        <v>0</v>
      </c>
      <c r="K15" s="97" t="s">
        <v>0</v>
      </c>
      <c r="L15" s="97" t="s">
        <v>0</v>
      </c>
      <c r="M15" s="97" t="s">
        <v>0</v>
      </c>
      <c r="N15" s="97" t="s">
        <v>0</v>
      </c>
      <c r="O15" s="97" t="s">
        <v>0</v>
      </c>
      <c r="P15" s="97" t="s">
        <v>0</v>
      </c>
      <c r="Q15" s="97" t="s">
        <v>0</v>
      </c>
      <c r="R15" s="97" t="s">
        <v>0</v>
      </c>
      <c r="S15" s="97" t="s">
        <v>0</v>
      </c>
      <c r="T15" s="97" t="s">
        <v>0</v>
      </c>
      <c r="U15" s="97" t="s">
        <v>0</v>
      </c>
      <c r="V15" s="97" t="s">
        <v>0</v>
      </c>
      <c r="W15" s="97" t="str">
        <f t="shared" si="5"/>
        <v>нд</v>
      </c>
      <c r="X15" s="97" t="s">
        <v>0</v>
      </c>
      <c r="Y15" s="97" t="str">
        <f t="shared" si="5"/>
        <v>нд</v>
      </c>
      <c r="Z15" s="97" t="str">
        <f t="shared" si="5"/>
        <v>нд</v>
      </c>
      <c r="AA15" s="97" t="str">
        <f t="shared" si="1"/>
        <v>нд</v>
      </c>
      <c r="AB15" s="97" t="str">
        <f t="shared" si="1"/>
        <v>нд</v>
      </c>
      <c r="AC15" s="97" t="str">
        <f t="shared" si="1"/>
        <v>нд</v>
      </c>
      <c r="AD15" s="97" t="s">
        <v>0</v>
      </c>
      <c r="AE15" s="97" t="str">
        <f t="shared" ref="AE15:AF15" si="8">AE21</f>
        <v>нд</v>
      </c>
      <c r="AF15" s="97" t="str">
        <f t="shared" si="8"/>
        <v>нд</v>
      </c>
      <c r="AG15" s="97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55" t="s">
        <v>191</v>
      </c>
      <c r="D16" s="97" t="s">
        <v>0</v>
      </c>
      <c r="E16" s="97" t="s">
        <v>0</v>
      </c>
      <c r="F16" s="97" t="s">
        <v>0</v>
      </c>
      <c r="G16" s="97" t="s">
        <v>0</v>
      </c>
      <c r="H16" s="97" t="s">
        <v>0</v>
      </c>
      <c r="I16" s="97" t="s">
        <v>0</v>
      </c>
      <c r="J16" s="97" t="s">
        <v>0</v>
      </c>
      <c r="K16" s="97" t="s">
        <v>0</v>
      </c>
      <c r="L16" s="97" t="s">
        <v>0</v>
      </c>
      <c r="M16" s="97" t="s">
        <v>0</v>
      </c>
      <c r="N16" s="97" t="s">
        <v>0</v>
      </c>
      <c r="O16" s="97" t="s">
        <v>0</v>
      </c>
      <c r="P16" s="97" t="s">
        <v>0</v>
      </c>
      <c r="Q16" s="97" t="s">
        <v>0</v>
      </c>
      <c r="R16" s="97" t="s">
        <v>0</v>
      </c>
      <c r="S16" s="97" t="s">
        <v>0</v>
      </c>
      <c r="T16" s="97" t="s">
        <v>0</v>
      </c>
      <c r="U16" s="97" t="s">
        <v>0</v>
      </c>
      <c r="V16" s="97" t="s">
        <v>0</v>
      </c>
      <c r="W16" s="97" t="str">
        <f>W22</f>
        <v>нд</v>
      </c>
      <c r="X16" s="97" t="s">
        <v>0</v>
      </c>
      <c r="Y16" s="97" t="str">
        <f t="shared" ref="Y16:Z16" si="9">Y22</f>
        <v>нд</v>
      </c>
      <c r="Z16" s="97" t="str">
        <f t="shared" si="9"/>
        <v>нд</v>
      </c>
      <c r="AA16" s="97" t="str">
        <f t="shared" si="1"/>
        <v>нд</v>
      </c>
      <c r="AB16" s="97" t="str">
        <f t="shared" si="1"/>
        <v>нд</v>
      </c>
      <c r="AC16" s="97" t="str">
        <f t="shared" si="1"/>
        <v>нд</v>
      </c>
      <c r="AD16" s="97" t="s">
        <v>0</v>
      </c>
      <c r="AE16" s="97" t="str">
        <f t="shared" ref="AE16:AF16" si="10">AE22</f>
        <v>нд</v>
      </c>
      <c r="AF16" s="97" t="str">
        <f t="shared" si="10"/>
        <v>нд</v>
      </c>
      <c r="AG16" s="97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55" t="s">
        <v>191</v>
      </c>
      <c r="D17" s="97" t="s">
        <v>0</v>
      </c>
      <c r="E17" s="97" t="s">
        <v>0</v>
      </c>
      <c r="F17" s="97" t="s">
        <v>0</v>
      </c>
      <c r="G17" s="97" t="s">
        <v>0</v>
      </c>
      <c r="H17" s="97" t="s">
        <v>0</v>
      </c>
      <c r="I17" s="97" t="s">
        <v>0</v>
      </c>
      <c r="J17" s="97" t="s">
        <v>0</v>
      </c>
      <c r="K17" s="97" t="s">
        <v>0</v>
      </c>
      <c r="L17" s="97" t="s">
        <v>0</v>
      </c>
      <c r="M17" s="97" t="s">
        <v>0</v>
      </c>
      <c r="N17" s="97" t="s">
        <v>0</v>
      </c>
      <c r="O17" s="97" t="s">
        <v>0</v>
      </c>
      <c r="P17" s="97" t="s">
        <v>0</v>
      </c>
      <c r="Q17" s="97" t="s">
        <v>0</v>
      </c>
      <c r="R17" s="97" t="s">
        <v>0</v>
      </c>
      <c r="S17" s="97" t="s">
        <v>0</v>
      </c>
      <c r="T17" s="97" t="s">
        <v>0</v>
      </c>
      <c r="U17" s="97" t="s">
        <v>0</v>
      </c>
      <c r="V17" s="97" t="s">
        <v>0</v>
      </c>
      <c r="W17" s="97" t="str">
        <f>W23</f>
        <v>нд</v>
      </c>
      <c r="X17" s="97" t="s">
        <v>0</v>
      </c>
      <c r="Y17" s="97" t="str">
        <f t="shared" ref="Y17:Z17" si="11">Y23</f>
        <v>нд</v>
      </c>
      <c r="Z17" s="97" t="str">
        <f t="shared" si="11"/>
        <v>нд</v>
      </c>
      <c r="AA17" s="97" t="str">
        <f t="shared" si="1"/>
        <v>нд</v>
      </c>
      <c r="AB17" s="97" t="str">
        <f t="shared" si="1"/>
        <v>нд</v>
      </c>
      <c r="AC17" s="97" t="str">
        <f t="shared" si="1"/>
        <v>нд</v>
      </c>
      <c r="AD17" s="97" t="s">
        <v>0</v>
      </c>
      <c r="AE17" s="97" t="str">
        <f t="shared" ref="AE17:AF17" si="12">AE23</f>
        <v>нд</v>
      </c>
      <c r="AF17" s="97" t="str">
        <f t="shared" si="12"/>
        <v>нд</v>
      </c>
      <c r="AG17" s="97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55" t="s">
        <v>191</v>
      </c>
      <c r="D18" s="97" t="s">
        <v>0</v>
      </c>
      <c r="E18" s="97" t="s">
        <v>0</v>
      </c>
      <c r="F18" s="97" t="s">
        <v>0</v>
      </c>
      <c r="G18" s="97" t="s">
        <v>0</v>
      </c>
      <c r="H18" s="97" t="s">
        <v>0</v>
      </c>
      <c r="I18" s="97" t="s">
        <v>0</v>
      </c>
      <c r="J18" s="97" t="s">
        <v>0</v>
      </c>
      <c r="K18" s="99">
        <f>K24</f>
        <v>0</v>
      </c>
      <c r="L18" s="97" t="s">
        <v>0</v>
      </c>
      <c r="M18" s="97" t="s">
        <v>0</v>
      </c>
      <c r="N18" s="97" t="s">
        <v>0</v>
      </c>
      <c r="O18" s="99">
        <f>O24</f>
        <v>0</v>
      </c>
      <c r="P18" s="97" t="s">
        <v>0</v>
      </c>
      <c r="Q18" s="97" t="s">
        <v>0</v>
      </c>
      <c r="R18" s="97" t="s">
        <v>0</v>
      </c>
      <c r="S18" s="97" t="s">
        <v>0</v>
      </c>
      <c r="T18" s="97" t="s">
        <v>0</v>
      </c>
      <c r="U18" s="97" t="s">
        <v>0</v>
      </c>
      <c r="V18" s="97" t="s">
        <v>0</v>
      </c>
      <c r="W18" s="99">
        <f>W24</f>
        <v>232.87898475530588</v>
      </c>
      <c r="X18" s="97" t="s">
        <v>0</v>
      </c>
      <c r="Y18" s="97">
        <f t="shared" ref="Y18:Z18" si="13">Y24</f>
        <v>7938</v>
      </c>
      <c r="Z18" s="97">
        <f t="shared" si="13"/>
        <v>2</v>
      </c>
      <c r="AA18" s="97" t="str">
        <f t="shared" si="1"/>
        <v>нд</v>
      </c>
      <c r="AB18" s="97" t="s">
        <v>0</v>
      </c>
      <c r="AC18" s="99">
        <f t="shared" si="1"/>
        <v>232.87898475530588</v>
      </c>
      <c r="AD18" s="97" t="s">
        <v>0</v>
      </c>
      <c r="AE18" s="97">
        <f t="shared" ref="AE18:AF18" si="14">AE24</f>
        <v>7938</v>
      </c>
      <c r="AF18" s="97">
        <f t="shared" si="14"/>
        <v>2</v>
      </c>
      <c r="AG18" s="97" t="str">
        <f t="shared" si="7"/>
        <v>нд</v>
      </c>
    </row>
    <row r="19" spans="1:33" x14ac:dyDescent="0.25">
      <c r="A19" s="126" t="s">
        <v>4</v>
      </c>
      <c r="B19" s="134" t="s">
        <v>202</v>
      </c>
      <c r="C19" s="55" t="s">
        <v>191</v>
      </c>
      <c r="D19" s="97" t="s">
        <v>0</v>
      </c>
      <c r="E19" s="97" t="s">
        <v>0</v>
      </c>
      <c r="F19" s="97" t="s">
        <v>0</v>
      </c>
      <c r="G19" s="97" t="s">
        <v>0</v>
      </c>
      <c r="H19" s="97" t="s">
        <v>0</v>
      </c>
      <c r="I19" s="97" t="s">
        <v>0</v>
      </c>
      <c r="J19" s="97" t="s">
        <v>0</v>
      </c>
      <c r="K19" s="99">
        <f>K24</f>
        <v>0</v>
      </c>
      <c r="L19" s="97" t="s">
        <v>0</v>
      </c>
      <c r="M19" s="97" t="s">
        <v>0</v>
      </c>
      <c r="N19" s="97" t="s">
        <v>0</v>
      </c>
      <c r="O19" s="99">
        <f>O24</f>
        <v>0</v>
      </c>
      <c r="P19" s="97" t="s">
        <v>0</v>
      </c>
      <c r="Q19" s="97" t="s">
        <v>0</v>
      </c>
      <c r="R19" s="97" t="s">
        <v>0</v>
      </c>
      <c r="S19" s="97" t="s">
        <v>0</v>
      </c>
      <c r="T19" s="97" t="s">
        <v>0</v>
      </c>
      <c r="U19" s="97" t="s">
        <v>0</v>
      </c>
      <c r="V19" s="97" t="s">
        <v>0</v>
      </c>
      <c r="W19" s="99">
        <f>W24</f>
        <v>232.87898475530588</v>
      </c>
      <c r="X19" s="97" t="s">
        <v>0</v>
      </c>
      <c r="Y19" s="97">
        <f t="shared" ref="Y19:Z19" si="15">Y24</f>
        <v>7938</v>
      </c>
      <c r="Z19" s="97">
        <f t="shared" si="15"/>
        <v>2</v>
      </c>
      <c r="AA19" s="97" t="str">
        <f t="shared" ref="AA19" si="16">AA24</f>
        <v>нд</v>
      </c>
      <c r="AB19" s="97" t="s">
        <v>0</v>
      </c>
      <c r="AC19" s="99">
        <f t="shared" ref="AC19" si="17">AC24</f>
        <v>232.87898475530588</v>
      </c>
      <c r="AD19" s="97" t="s">
        <v>0</v>
      </c>
      <c r="AE19" s="97">
        <f t="shared" ref="AE19:AF19" si="18">AE24</f>
        <v>7938</v>
      </c>
      <c r="AF19" s="97">
        <f t="shared" si="18"/>
        <v>2</v>
      </c>
      <c r="AG19" s="97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55" t="s">
        <v>191</v>
      </c>
      <c r="D20" s="97" t="s">
        <v>0</v>
      </c>
      <c r="E20" s="97" t="s">
        <v>0</v>
      </c>
      <c r="F20" s="97" t="s">
        <v>0</v>
      </c>
      <c r="G20" s="97" t="s">
        <v>0</v>
      </c>
      <c r="H20" s="97" t="s">
        <v>0</v>
      </c>
      <c r="I20" s="97" t="s">
        <v>0</v>
      </c>
      <c r="J20" s="97" t="s">
        <v>0</v>
      </c>
      <c r="K20" s="97" t="s">
        <v>0</v>
      </c>
      <c r="L20" s="97" t="s">
        <v>0</v>
      </c>
      <c r="M20" s="97" t="s">
        <v>0</v>
      </c>
      <c r="N20" s="97" t="s">
        <v>0</v>
      </c>
      <c r="O20" s="97" t="s">
        <v>0</v>
      </c>
      <c r="P20" s="97" t="s">
        <v>0</v>
      </c>
      <c r="Q20" s="97" t="s">
        <v>0</v>
      </c>
      <c r="R20" s="97" t="s">
        <v>0</v>
      </c>
      <c r="S20" s="97" t="s">
        <v>0</v>
      </c>
      <c r="T20" s="97" t="s">
        <v>0</v>
      </c>
      <c r="U20" s="97" t="s">
        <v>0</v>
      </c>
      <c r="V20" s="97" t="s">
        <v>0</v>
      </c>
      <c r="W20" s="97" t="s">
        <v>0</v>
      </c>
      <c r="X20" s="97" t="s">
        <v>0</v>
      </c>
      <c r="Y20" s="97" t="s">
        <v>0</v>
      </c>
      <c r="Z20" s="97" t="s">
        <v>0</v>
      </c>
      <c r="AA20" s="97" t="s">
        <v>0</v>
      </c>
      <c r="AB20" s="97" t="s">
        <v>0</v>
      </c>
      <c r="AC20" s="97" t="s">
        <v>0</v>
      </c>
      <c r="AD20" s="97" t="s">
        <v>0</v>
      </c>
      <c r="AE20" s="97" t="s">
        <v>0</v>
      </c>
      <c r="AF20" s="97" t="s">
        <v>0</v>
      </c>
      <c r="AG20" s="97" t="s">
        <v>0</v>
      </c>
    </row>
    <row r="21" spans="1:33" ht="60" x14ac:dyDescent="0.25">
      <c r="A21" s="126" t="s">
        <v>204</v>
      </c>
      <c r="B21" s="134" t="s">
        <v>195</v>
      </c>
      <c r="C21" s="55" t="s">
        <v>191</v>
      </c>
      <c r="D21" s="97" t="s">
        <v>0</v>
      </c>
      <c r="E21" s="97" t="s">
        <v>0</v>
      </c>
      <c r="F21" s="97" t="s">
        <v>0</v>
      </c>
      <c r="G21" s="97" t="s">
        <v>0</v>
      </c>
      <c r="H21" s="97" t="s">
        <v>0</v>
      </c>
      <c r="I21" s="97" t="s">
        <v>0</v>
      </c>
      <c r="J21" s="97" t="s">
        <v>0</v>
      </c>
      <c r="K21" s="97" t="s">
        <v>0</v>
      </c>
      <c r="L21" s="97" t="s">
        <v>0</v>
      </c>
      <c r="M21" s="97" t="s">
        <v>0</v>
      </c>
      <c r="N21" s="97" t="s">
        <v>0</v>
      </c>
      <c r="O21" s="97" t="s">
        <v>0</v>
      </c>
      <c r="P21" s="97" t="s">
        <v>0</v>
      </c>
      <c r="Q21" s="97" t="s">
        <v>0</v>
      </c>
      <c r="R21" s="97" t="s">
        <v>0</v>
      </c>
      <c r="S21" s="97" t="s">
        <v>0</v>
      </c>
      <c r="T21" s="97" t="s">
        <v>0</v>
      </c>
      <c r="U21" s="97" t="s">
        <v>0</v>
      </c>
      <c r="V21" s="97" t="s">
        <v>0</v>
      </c>
      <c r="W21" s="97" t="s">
        <v>0</v>
      </c>
      <c r="X21" s="97" t="s">
        <v>0</v>
      </c>
      <c r="Y21" s="97" t="s">
        <v>0</v>
      </c>
      <c r="Z21" s="97" t="s">
        <v>0</v>
      </c>
      <c r="AA21" s="97" t="s">
        <v>0</v>
      </c>
      <c r="AB21" s="97" t="s">
        <v>0</v>
      </c>
      <c r="AC21" s="97" t="s">
        <v>0</v>
      </c>
      <c r="AD21" s="97" t="s">
        <v>0</v>
      </c>
      <c r="AE21" s="97" t="s">
        <v>0</v>
      </c>
      <c r="AF21" s="97" t="s">
        <v>0</v>
      </c>
      <c r="AG21" s="97" t="s">
        <v>0</v>
      </c>
    </row>
    <row r="22" spans="1:33" ht="30" x14ac:dyDescent="0.25">
      <c r="A22" s="126" t="s">
        <v>205</v>
      </c>
      <c r="B22" s="134" t="s">
        <v>197</v>
      </c>
      <c r="C22" s="55" t="s">
        <v>191</v>
      </c>
      <c r="D22" s="97" t="s">
        <v>0</v>
      </c>
      <c r="E22" s="97" t="s">
        <v>0</v>
      </c>
      <c r="F22" s="97" t="s">
        <v>0</v>
      </c>
      <c r="G22" s="97" t="s">
        <v>0</v>
      </c>
      <c r="H22" s="97" t="s">
        <v>0</v>
      </c>
      <c r="I22" s="97" t="s">
        <v>0</v>
      </c>
      <c r="J22" s="97" t="s">
        <v>0</v>
      </c>
      <c r="K22" s="97" t="s">
        <v>0</v>
      </c>
      <c r="L22" s="97" t="s">
        <v>0</v>
      </c>
      <c r="M22" s="97" t="s">
        <v>0</v>
      </c>
      <c r="N22" s="97" t="s">
        <v>0</v>
      </c>
      <c r="O22" s="97" t="s">
        <v>0</v>
      </c>
      <c r="P22" s="97" t="s">
        <v>0</v>
      </c>
      <c r="Q22" s="97" t="s">
        <v>0</v>
      </c>
      <c r="R22" s="97" t="s">
        <v>0</v>
      </c>
      <c r="S22" s="97" t="s">
        <v>0</v>
      </c>
      <c r="T22" s="97" t="s">
        <v>0</v>
      </c>
      <c r="U22" s="97" t="s">
        <v>0</v>
      </c>
      <c r="V22" s="97" t="s">
        <v>0</v>
      </c>
      <c r="W22" s="97" t="s">
        <v>0</v>
      </c>
      <c r="X22" s="97" t="s">
        <v>0</v>
      </c>
      <c r="Y22" s="97" t="s">
        <v>0</v>
      </c>
      <c r="Z22" s="97" t="s">
        <v>0</v>
      </c>
      <c r="AA22" s="97" t="s">
        <v>0</v>
      </c>
      <c r="AB22" s="97" t="s">
        <v>0</v>
      </c>
      <c r="AC22" s="97" t="s">
        <v>0</v>
      </c>
      <c r="AD22" s="97" t="s">
        <v>0</v>
      </c>
      <c r="AE22" s="97" t="s">
        <v>0</v>
      </c>
      <c r="AF22" s="97" t="s">
        <v>0</v>
      </c>
      <c r="AG22" s="97" t="s">
        <v>0</v>
      </c>
    </row>
    <row r="23" spans="1:33" ht="60" x14ac:dyDescent="0.25">
      <c r="A23" s="126" t="s">
        <v>206</v>
      </c>
      <c r="B23" s="134" t="s">
        <v>199</v>
      </c>
      <c r="C23" s="55" t="s">
        <v>191</v>
      </c>
      <c r="D23" s="97" t="s">
        <v>0</v>
      </c>
      <c r="E23" s="97" t="s">
        <v>0</v>
      </c>
      <c r="F23" s="97" t="s">
        <v>0</v>
      </c>
      <c r="G23" s="97" t="s">
        <v>0</v>
      </c>
      <c r="H23" s="97" t="s">
        <v>0</v>
      </c>
      <c r="I23" s="97" t="s">
        <v>0</v>
      </c>
      <c r="J23" s="97" t="s">
        <v>0</v>
      </c>
      <c r="K23" s="97" t="s">
        <v>0</v>
      </c>
      <c r="L23" s="97" t="s">
        <v>0</v>
      </c>
      <c r="M23" s="97" t="s">
        <v>0</v>
      </c>
      <c r="N23" s="97" t="s">
        <v>0</v>
      </c>
      <c r="O23" s="97" t="s">
        <v>0</v>
      </c>
      <c r="P23" s="97" t="s">
        <v>0</v>
      </c>
      <c r="Q23" s="97" t="s">
        <v>0</v>
      </c>
      <c r="R23" s="97" t="s">
        <v>0</v>
      </c>
      <c r="S23" s="97" t="s">
        <v>0</v>
      </c>
      <c r="T23" s="97" t="s">
        <v>0</v>
      </c>
      <c r="U23" s="97" t="s">
        <v>0</v>
      </c>
      <c r="V23" s="97" t="s">
        <v>0</v>
      </c>
      <c r="W23" s="97" t="s">
        <v>0</v>
      </c>
      <c r="X23" s="97" t="s">
        <v>0</v>
      </c>
      <c r="Y23" s="97" t="s">
        <v>0</v>
      </c>
      <c r="Z23" s="97" t="s">
        <v>0</v>
      </c>
      <c r="AA23" s="97" t="s">
        <v>0</v>
      </c>
      <c r="AB23" s="97" t="s">
        <v>0</v>
      </c>
      <c r="AC23" s="97" t="s">
        <v>0</v>
      </c>
      <c r="AD23" s="97" t="s">
        <v>0</v>
      </c>
      <c r="AE23" s="97" t="s">
        <v>0</v>
      </c>
      <c r="AF23" s="97" t="s">
        <v>0</v>
      </c>
      <c r="AG23" s="97" t="s">
        <v>0</v>
      </c>
    </row>
    <row r="24" spans="1:33" ht="30" x14ac:dyDescent="0.25">
      <c r="A24" s="126" t="s">
        <v>207</v>
      </c>
      <c r="B24" s="134" t="s">
        <v>201</v>
      </c>
      <c r="C24" s="55" t="s">
        <v>191</v>
      </c>
      <c r="D24" s="97" t="s">
        <v>0</v>
      </c>
      <c r="E24" s="97" t="s">
        <v>0</v>
      </c>
      <c r="F24" s="97" t="s">
        <v>0</v>
      </c>
      <c r="G24" s="97" t="s">
        <v>0</v>
      </c>
      <c r="H24" s="97" t="s">
        <v>0</v>
      </c>
      <c r="I24" s="97" t="s">
        <v>0</v>
      </c>
      <c r="J24" s="97" t="s">
        <v>0</v>
      </c>
      <c r="K24" s="99">
        <f>K25+K27</f>
        <v>0</v>
      </c>
      <c r="L24" s="97" t="s">
        <v>0</v>
      </c>
      <c r="M24" s="97" t="s">
        <v>0</v>
      </c>
      <c r="N24" s="97" t="s">
        <v>0</v>
      </c>
      <c r="O24" s="99">
        <f>O25+O27</f>
        <v>0</v>
      </c>
      <c r="P24" s="97" t="s">
        <v>0</v>
      </c>
      <c r="Q24" s="97" t="s">
        <v>0</v>
      </c>
      <c r="R24" s="97" t="s">
        <v>0</v>
      </c>
      <c r="S24" s="97" t="s">
        <v>0</v>
      </c>
      <c r="T24" s="97" t="s">
        <v>0</v>
      </c>
      <c r="U24" s="97" t="s">
        <v>0</v>
      </c>
      <c r="V24" s="97" t="s">
        <v>0</v>
      </c>
      <c r="W24" s="99">
        <f>W25+W26+W27</f>
        <v>232.87898475530588</v>
      </c>
      <c r="X24" s="97" t="s">
        <v>0</v>
      </c>
      <c r="Y24" s="97">
        <f t="shared" ref="Y24:Z24" si="20">Y25+Y26+Y27</f>
        <v>7938</v>
      </c>
      <c r="Z24" s="97">
        <f t="shared" si="20"/>
        <v>2</v>
      </c>
      <c r="AA24" s="97" t="s">
        <v>0</v>
      </c>
      <c r="AB24" s="99" t="s">
        <v>0</v>
      </c>
      <c r="AC24" s="99">
        <f>AC25+AC26+AC27</f>
        <v>232.87898475530588</v>
      </c>
      <c r="AD24" s="97" t="s">
        <v>0</v>
      </c>
      <c r="AE24" s="97">
        <f t="shared" ref="AE24:AF24" si="21">AE25+AE26+AE27</f>
        <v>7938</v>
      </c>
      <c r="AF24" s="97">
        <f t="shared" si="21"/>
        <v>2</v>
      </c>
      <c r="AG24" s="97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97" t="s">
        <v>0</v>
      </c>
      <c r="E25" s="97" t="s">
        <v>0</v>
      </c>
      <c r="F25" s="97" t="s">
        <v>0</v>
      </c>
      <c r="G25" s="97" t="s">
        <v>0</v>
      </c>
      <c r="H25" s="97" t="s">
        <v>0</v>
      </c>
      <c r="I25" s="97" t="s">
        <v>0</v>
      </c>
      <c r="J25" s="97" t="s">
        <v>0</v>
      </c>
      <c r="K25" s="97">
        <v>0</v>
      </c>
      <c r="L25" s="97" t="s">
        <v>0</v>
      </c>
      <c r="M25" s="97" t="s">
        <v>0</v>
      </c>
      <c r="N25" s="97" t="s">
        <v>0</v>
      </c>
      <c r="O25" s="97">
        <v>0</v>
      </c>
      <c r="P25" s="97" t="s">
        <v>0</v>
      </c>
      <c r="Q25" s="97" t="s">
        <v>0</v>
      </c>
      <c r="R25" s="97" t="s">
        <v>0</v>
      </c>
      <c r="S25" s="97" t="s">
        <v>0</v>
      </c>
      <c r="T25" s="97" t="s">
        <v>0</v>
      </c>
      <c r="U25" s="97" t="s">
        <v>0</v>
      </c>
      <c r="V25" s="97" t="s">
        <v>0</v>
      </c>
      <c r="W25" s="290">
        <v>229.69489766730587</v>
      </c>
      <c r="X25" s="290" t="s">
        <v>0</v>
      </c>
      <c r="Y25" s="290">
        <v>7938</v>
      </c>
      <c r="Z25" s="290">
        <v>0</v>
      </c>
      <c r="AA25" s="129">
        <v>0</v>
      </c>
      <c r="AB25" s="99" t="s">
        <v>0</v>
      </c>
      <c r="AC25" s="99">
        <f>W25</f>
        <v>229.69489766730587</v>
      </c>
      <c r="AD25" s="97" t="str">
        <f t="shared" ref="AD25:AD27" si="22">X25</f>
        <v>нд</v>
      </c>
      <c r="AE25" s="97">
        <f t="shared" ref="AE25:AE27" si="23">Y25</f>
        <v>7938</v>
      </c>
      <c r="AF25" s="97">
        <f t="shared" ref="AF25:AF27" si="24">Z25</f>
        <v>0</v>
      </c>
      <c r="AG25" s="97">
        <f t="shared" ref="AG25:AG27" si="25">AA25</f>
        <v>0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90">
        <v>3.1840870880000001</v>
      </c>
      <c r="X26" s="290" t="s">
        <v>0</v>
      </c>
      <c r="Y26" s="290">
        <v>0</v>
      </c>
      <c r="Z26" s="290">
        <v>2</v>
      </c>
      <c r="AA26" s="129"/>
      <c r="AB26" s="99"/>
      <c r="AC26" s="99">
        <f>W26</f>
        <v>3.1840870880000001</v>
      </c>
      <c r="AD26" s="285" t="str">
        <f t="shared" si="22"/>
        <v>нд</v>
      </c>
      <c r="AE26" s="285">
        <f t="shared" si="23"/>
        <v>0</v>
      </c>
      <c r="AF26" s="285">
        <f t="shared" si="24"/>
        <v>2</v>
      </c>
      <c r="AG26" s="290">
        <f t="shared" si="25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97" t="s">
        <v>0</v>
      </c>
      <c r="E27" s="97" t="s">
        <v>0</v>
      </c>
      <c r="F27" s="97" t="s">
        <v>0</v>
      </c>
      <c r="G27" s="97" t="s">
        <v>0</v>
      </c>
      <c r="H27" s="97" t="s">
        <v>0</v>
      </c>
      <c r="I27" s="97" t="s">
        <v>0</v>
      </c>
      <c r="J27" s="97" t="s">
        <v>0</v>
      </c>
      <c r="K27" s="97">
        <v>0</v>
      </c>
      <c r="L27" s="97" t="s">
        <v>0</v>
      </c>
      <c r="M27" s="97" t="s">
        <v>0</v>
      </c>
      <c r="N27" s="97" t="s">
        <v>0</v>
      </c>
      <c r="O27" s="97">
        <v>0</v>
      </c>
      <c r="P27" s="97" t="s">
        <v>0</v>
      </c>
      <c r="Q27" s="97" t="s">
        <v>0</v>
      </c>
      <c r="R27" s="97" t="s">
        <v>0</v>
      </c>
      <c r="S27" s="97" t="s">
        <v>0</v>
      </c>
      <c r="T27" s="97" t="s">
        <v>0</v>
      </c>
      <c r="U27" s="97" t="s">
        <v>0</v>
      </c>
      <c r="V27" s="97" t="s">
        <v>0</v>
      </c>
      <c r="W27" s="122">
        <v>0</v>
      </c>
      <c r="X27" s="290" t="s">
        <v>0</v>
      </c>
      <c r="Y27" s="290">
        <v>0</v>
      </c>
      <c r="Z27" s="290">
        <v>0</v>
      </c>
      <c r="AA27" s="129">
        <v>0</v>
      </c>
      <c r="AB27" s="97" t="s">
        <v>0</v>
      </c>
      <c r="AC27" s="99">
        <f t="shared" ref="AC27" si="26">W27</f>
        <v>0</v>
      </c>
      <c r="AD27" s="97" t="str">
        <f t="shared" si="22"/>
        <v>нд</v>
      </c>
      <c r="AE27" s="97">
        <f t="shared" si="23"/>
        <v>0</v>
      </c>
      <c r="AF27" s="97">
        <f t="shared" si="24"/>
        <v>0</v>
      </c>
      <c r="AG27" s="97">
        <f t="shared" si="25"/>
        <v>0</v>
      </c>
    </row>
  </sheetData>
  <mergeCells count="21">
    <mergeCell ref="A1:AG1"/>
    <mergeCell ref="A2:AG2"/>
    <mergeCell ref="A3:AG3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4:AG4"/>
    <mergeCell ref="A5:AG5"/>
    <mergeCell ref="A7:AG7"/>
  </mergeCells>
  <pageMargins left="0.7" right="0.7" top="0.75" bottom="0.75" header="0.3" footer="0.3"/>
  <pageSetup paperSize="9" scale="4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A11" workbookViewId="0">
      <selection activeCell="AC13" sqref="AC13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5" width="5.8554687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7.140625" style="81" customWidth="1"/>
    <col min="24" max="24" width="5.140625" style="81" customWidth="1"/>
    <col min="25" max="25" width="6" style="81" customWidth="1"/>
    <col min="26" max="26" width="5.140625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1327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287" t="s">
        <v>236</v>
      </c>
      <c r="E10" s="503" t="s">
        <v>237</v>
      </c>
      <c r="F10" s="503"/>
      <c r="G10" s="503"/>
      <c r="H10" s="503"/>
      <c r="I10" s="503"/>
      <c r="J10" s="287" t="s">
        <v>236</v>
      </c>
      <c r="K10" s="508" t="s">
        <v>237</v>
      </c>
      <c r="L10" s="508"/>
      <c r="M10" s="508"/>
      <c r="N10" s="508"/>
      <c r="O10" s="508"/>
      <c r="P10" s="287" t="s">
        <v>236</v>
      </c>
      <c r="Q10" s="508" t="s">
        <v>237</v>
      </c>
      <c r="R10" s="508"/>
      <c r="S10" s="508"/>
      <c r="T10" s="508"/>
      <c r="U10" s="508"/>
      <c r="V10" s="287" t="s">
        <v>236</v>
      </c>
      <c r="W10" s="508" t="s">
        <v>237</v>
      </c>
      <c r="X10" s="508"/>
      <c r="Y10" s="508"/>
      <c r="Z10" s="508"/>
      <c r="AA10" s="508"/>
      <c r="AB10" s="287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329" t="s">
        <v>238</v>
      </c>
      <c r="E11" s="329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286">
        <v>1</v>
      </c>
      <c r="B12" s="286">
        <v>2</v>
      </c>
      <c r="C12" s="286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274" t="s">
        <v>191</v>
      </c>
      <c r="D13" s="285" t="s">
        <v>0</v>
      </c>
      <c r="E13" s="285" t="s">
        <v>0</v>
      </c>
      <c r="F13" s="285" t="s">
        <v>0</v>
      </c>
      <c r="G13" s="285" t="s">
        <v>0</v>
      </c>
      <c r="H13" s="285" t="s">
        <v>0</v>
      </c>
      <c r="I13" s="285" t="s">
        <v>0</v>
      </c>
      <c r="J13" s="285" t="s">
        <v>0</v>
      </c>
      <c r="K13" s="99">
        <f>K18</f>
        <v>0</v>
      </c>
      <c r="L13" s="285" t="s">
        <v>0</v>
      </c>
      <c r="M13" s="285" t="s">
        <v>0</v>
      </c>
      <c r="N13" s="285" t="s">
        <v>0</v>
      </c>
      <c r="O13" s="99">
        <f>O18</f>
        <v>0</v>
      </c>
      <c r="P13" s="285" t="s">
        <v>0</v>
      </c>
      <c r="Q13" s="285" t="s">
        <v>0</v>
      </c>
      <c r="R13" s="285" t="s">
        <v>0</v>
      </c>
      <c r="S13" s="285" t="s">
        <v>0</v>
      </c>
      <c r="T13" s="285" t="s">
        <v>0</v>
      </c>
      <c r="U13" s="285" t="s">
        <v>0</v>
      </c>
      <c r="V13" s="285" t="s">
        <v>0</v>
      </c>
      <c r="W13" s="99">
        <f>W18</f>
        <v>245.85686369323639</v>
      </c>
      <c r="X13" s="285" t="s">
        <v>0</v>
      </c>
      <c r="Y13" s="285">
        <f t="shared" ref="Y13:Z13" si="0">Y18</f>
        <v>8229</v>
      </c>
      <c r="Z13" s="285">
        <f t="shared" si="0"/>
        <v>6</v>
      </c>
      <c r="AA13" s="285" t="str">
        <f t="shared" ref="AA13:AC18" si="1">AA19</f>
        <v>нд</v>
      </c>
      <c r="AB13" s="285" t="s">
        <v>0</v>
      </c>
      <c r="AC13" s="99">
        <f t="shared" ref="AC13" si="2">AC18</f>
        <v>245.85686369323639</v>
      </c>
      <c r="AD13" s="285" t="s">
        <v>0</v>
      </c>
      <c r="AE13" s="285">
        <f t="shared" ref="AE13:AF13" si="3">AE18</f>
        <v>8229</v>
      </c>
      <c r="AF13" s="285">
        <f t="shared" si="3"/>
        <v>6</v>
      </c>
      <c r="AG13" s="285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274" t="s">
        <v>191</v>
      </c>
      <c r="D14" s="285" t="s">
        <v>0</v>
      </c>
      <c r="E14" s="285" t="s">
        <v>0</v>
      </c>
      <c r="F14" s="285" t="s">
        <v>0</v>
      </c>
      <c r="G14" s="285" t="s">
        <v>0</v>
      </c>
      <c r="H14" s="285" t="s">
        <v>0</v>
      </c>
      <c r="I14" s="285" t="s">
        <v>0</v>
      </c>
      <c r="J14" s="285" t="s">
        <v>0</v>
      </c>
      <c r="K14" s="285" t="s">
        <v>0</v>
      </c>
      <c r="L14" s="285" t="s">
        <v>0</v>
      </c>
      <c r="M14" s="285" t="s">
        <v>0</v>
      </c>
      <c r="N14" s="285" t="s">
        <v>0</v>
      </c>
      <c r="O14" s="285" t="s">
        <v>0</v>
      </c>
      <c r="P14" s="285" t="s">
        <v>0</v>
      </c>
      <c r="Q14" s="285" t="s">
        <v>0</v>
      </c>
      <c r="R14" s="285" t="s">
        <v>0</v>
      </c>
      <c r="S14" s="285" t="s">
        <v>0</v>
      </c>
      <c r="T14" s="285" t="s">
        <v>0</v>
      </c>
      <c r="U14" s="285" t="s">
        <v>0</v>
      </c>
      <c r="V14" s="285" t="s">
        <v>0</v>
      </c>
      <c r="W14" s="285" t="str">
        <f t="shared" ref="W14:Z15" si="5">W20</f>
        <v>нд</v>
      </c>
      <c r="X14" s="285" t="s">
        <v>0</v>
      </c>
      <c r="Y14" s="285" t="str">
        <f t="shared" si="5"/>
        <v>нд</v>
      </c>
      <c r="Z14" s="285" t="str">
        <f t="shared" si="5"/>
        <v>нд</v>
      </c>
      <c r="AA14" s="285" t="str">
        <f t="shared" si="1"/>
        <v>нд</v>
      </c>
      <c r="AB14" s="285" t="str">
        <f t="shared" si="1"/>
        <v>нд</v>
      </c>
      <c r="AC14" s="285" t="str">
        <f t="shared" si="1"/>
        <v>нд</v>
      </c>
      <c r="AD14" s="285" t="s">
        <v>0</v>
      </c>
      <c r="AE14" s="285" t="str">
        <f t="shared" ref="AE14:AF14" si="6">AE20</f>
        <v>нд</v>
      </c>
      <c r="AF14" s="285" t="str">
        <f t="shared" si="6"/>
        <v>нд</v>
      </c>
      <c r="AG14" s="285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274" t="s">
        <v>191</v>
      </c>
      <c r="D15" s="285" t="s">
        <v>0</v>
      </c>
      <c r="E15" s="285" t="s">
        <v>0</v>
      </c>
      <c r="F15" s="285" t="s">
        <v>0</v>
      </c>
      <c r="G15" s="285" t="s">
        <v>0</v>
      </c>
      <c r="H15" s="285" t="s">
        <v>0</v>
      </c>
      <c r="I15" s="285" t="s">
        <v>0</v>
      </c>
      <c r="J15" s="285" t="s">
        <v>0</v>
      </c>
      <c r="K15" s="285" t="s">
        <v>0</v>
      </c>
      <c r="L15" s="285" t="s">
        <v>0</v>
      </c>
      <c r="M15" s="285" t="s">
        <v>0</v>
      </c>
      <c r="N15" s="285" t="s">
        <v>0</v>
      </c>
      <c r="O15" s="285" t="s">
        <v>0</v>
      </c>
      <c r="P15" s="285" t="s">
        <v>0</v>
      </c>
      <c r="Q15" s="285" t="s">
        <v>0</v>
      </c>
      <c r="R15" s="285" t="s">
        <v>0</v>
      </c>
      <c r="S15" s="285" t="s">
        <v>0</v>
      </c>
      <c r="T15" s="285" t="s">
        <v>0</v>
      </c>
      <c r="U15" s="285" t="s">
        <v>0</v>
      </c>
      <c r="V15" s="285" t="s">
        <v>0</v>
      </c>
      <c r="W15" s="285" t="str">
        <f t="shared" si="5"/>
        <v>нд</v>
      </c>
      <c r="X15" s="285" t="s">
        <v>0</v>
      </c>
      <c r="Y15" s="285" t="str">
        <f t="shared" si="5"/>
        <v>нд</v>
      </c>
      <c r="Z15" s="285" t="str">
        <f t="shared" si="5"/>
        <v>нд</v>
      </c>
      <c r="AA15" s="285" t="str">
        <f t="shared" si="1"/>
        <v>нд</v>
      </c>
      <c r="AB15" s="285" t="str">
        <f t="shared" si="1"/>
        <v>нд</v>
      </c>
      <c r="AC15" s="285" t="str">
        <f t="shared" si="1"/>
        <v>нд</v>
      </c>
      <c r="AD15" s="285" t="s">
        <v>0</v>
      </c>
      <c r="AE15" s="285" t="str">
        <f t="shared" ref="AE15:AF15" si="8">AE21</f>
        <v>нд</v>
      </c>
      <c r="AF15" s="285" t="str">
        <f t="shared" si="8"/>
        <v>нд</v>
      </c>
      <c r="AG15" s="285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274" t="s">
        <v>191</v>
      </c>
      <c r="D16" s="285" t="s">
        <v>0</v>
      </c>
      <c r="E16" s="285" t="s">
        <v>0</v>
      </c>
      <c r="F16" s="285" t="s">
        <v>0</v>
      </c>
      <c r="G16" s="285" t="s">
        <v>0</v>
      </c>
      <c r="H16" s="285" t="s">
        <v>0</v>
      </c>
      <c r="I16" s="285" t="s">
        <v>0</v>
      </c>
      <c r="J16" s="285" t="s">
        <v>0</v>
      </c>
      <c r="K16" s="285" t="s">
        <v>0</v>
      </c>
      <c r="L16" s="285" t="s">
        <v>0</v>
      </c>
      <c r="M16" s="285" t="s">
        <v>0</v>
      </c>
      <c r="N16" s="285" t="s">
        <v>0</v>
      </c>
      <c r="O16" s="285" t="s">
        <v>0</v>
      </c>
      <c r="P16" s="285" t="s">
        <v>0</v>
      </c>
      <c r="Q16" s="285" t="s">
        <v>0</v>
      </c>
      <c r="R16" s="285" t="s">
        <v>0</v>
      </c>
      <c r="S16" s="285" t="s">
        <v>0</v>
      </c>
      <c r="T16" s="285" t="s">
        <v>0</v>
      </c>
      <c r="U16" s="285" t="s">
        <v>0</v>
      </c>
      <c r="V16" s="285" t="s">
        <v>0</v>
      </c>
      <c r="W16" s="285" t="str">
        <f>W22</f>
        <v>нд</v>
      </c>
      <c r="X16" s="285" t="s">
        <v>0</v>
      </c>
      <c r="Y16" s="285" t="str">
        <f t="shared" ref="Y16:Z16" si="9">Y22</f>
        <v>нд</v>
      </c>
      <c r="Z16" s="285" t="str">
        <f t="shared" si="9"/>
        <v>нд</v>
      </c>
      <c r="AA16" s="285" t="str">
        <f t="shared" si="1"/>
        <v>нд</v>
      </c>
      <c r="AB16" s="285" t="str">
        <f t="shared" si="1"/>
        <v>нд</v>
      </c>
      <c r="AC16" s="285" t="str">
        <f t="shared" si="1"/>
        <v>нд</v>
      </c>
      <c r="AD16" s="285" t="s">
        <v>0</v>
      </c>
      <c r="AE16" s="285" t="str">
        <f t="shared" ref="AE16:AF16" si="10">AE22</f>
        <v>нд</v>
      </c>
      <c r="AF16" s="285" t="str">
        <f t="shared" si="10"/>
        <v>нд</v>
      </c>
      <c r="AG16" s="285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274" t="s">
        <v>191</v>
      </c>
      <c r="D17" s="285" t="s">
        <v>0</v>
      </c>
      <c r="E17" s="285" t="s">
        <v>0</v>
      </c>
      <c r="F17" s="285" t="s">
        <v>0</v>
      </c>
      <c r="G17" s="285" t="s">
        <v>0</v>
      </c>
      <c r="H17" s="285" t="s">
        <v>0</v>
      </c>
      <c r="I17" s="285" t="s">
        <v>0</v>
      </c>
      <c r="J17" s="285" t="s">
        <v>0</v>
      </c>
      <c r="K17" s="285" t="s">
        <v>0</v>
      </c>
      <c r="L17" s="285" t="s">
        <v>0</v>
      </c>
      <c r="M17" s="285" t="s">
        <v>0</v>
      </c>
      <c r="N17" s="285" t="s">
        <v>0</v>
      </c>
      <c r="O17" s="285" t="s">
        <v>0</v>
      </c>
      <c r="P17" s="285" t="s">
        <v>0</v>
      </c>
      <c r="Q17" s="285" t="s">
        <v>0</v>
      </c>
      <c r="R17" s="285" t="s">
        <v>0</v>
      </c>
      <c r="S17" s="285" t="s">
        <v>0</v>
      </c>
      <c r="T17" s="285" t="s">
        <v>0</v>
      </c>
      <c r="U17" s="285" t="s">
        <v>0</v>
      </c>
      <c r="V17" s="285" t="s">
        <v>0</v>
      </c>
      <c r="W17" s="285" t="str">
        <f>W23</f>
        <v>нд</v>
      </c>
      <c r="X17" s="285" t="s">
        <v>0</v>
      </c>
      <c r="Y17" s="285" t="str">
        <f t="shared" ref="Y17:Z17" si="11">Y23</f>
        <v>нд</v>
      </c>
      <c r="Z17" s="285" t="str">
        <f t="shared" si="11"/>
        <v>нд</v>
      </c>
      <c r="AA17" s="285" t="str">
        <f t="shared" si="1"/>
        <v>нд</v>
      </c>
      <c r="AB17" s="285" t="str">
        <f t="shared" si="1"/>
        <v>нд</v>
      </c>
      <c r="AC17" s="285" t="str">
        <f t="shared" si="1"/>
        <v>нд</v>
      </c>
      <c r="AD17" s="285" t="s">
        <v>0</v>
      </c>
      <c r="AE17" s="285" t="str">
        <f t="shared" ref="AE17:AF17" si="12">AE23</f>
        <v>нд</v>
      </c>
      <c r="AF17" s="285" t="str">
        <f t="shared" si="12"/>
        <v>нд</v>
      </c>
      <c r="AG17" s="285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274" t="s">
        <v>191</v>
      </c>
      <c r="D18" s="285" t="s">
        <v>0</v>
      </c>
      <c r="E18" s="285" t="s">
        <v>0</v>
      </c>
      <c r="F18" s="285" t="s">
        <v>0</v>
      </c>
      <c r="G18" s="285" t="s">
        <v>0</v>
      </c>
      <c r="H18" s="285" t="s">
        <v>0</v>
      </c>
      <c r="I18" s="285" t="s">
        <v>0</v>
      </c>
      <c r="J18" s="285" t="s">
        <v>0</v>
      </c>
      <c r="K18" s="99">
        <f>K24</f>
        <v>0</v>
      </c>
      <c r="L18" s="285" t="s">
        <v>0</v>
      </c>
      <c r="M18" s="285" t="s">
        <v>0</v>
      </c>
      <c r="N18" s="285" t="s">
        <v>0</v>
      </c>
      <c r="O18" s="99">
        <f>O24</f>
        <v>0</v>
      </c>
      <c r="P18" s="285" t="s">
        <v>0</v>
      </c>
      <c r="Q18" s="285" t="s">
        <v>0</v>
      </c>
      <c r="R18" s="285" t="s">
        <v>0</v>
      </c>
      <c r="S18" s="285" t="s">
        <v>0</v>
      </c>
      <c r="T18" s="285" t="s">
        <v>0</v>
      </c>
      <c r="U18" s="285" t="s">
        <v>0</v>
      </c>
      <c r="V18" s="285" t="s">
        <v>0</v>
      </c>
      <c r="W18" s="99">
        <f>W24</f>
        <v>245.85686369323639</v>
      </c>
      <c r="X18" s="285" t="s">
        <v>0</v>
      </c>
      <c r="Y18" s="285">
        <f t="shared" ref="Y18:Z18" si="13">Y24</f>
        <v>8229</v>
      </c>
      <c r="Z18" s="285">
        <f t="shared" si="13"/>
        <v>6</v>
      </c>
      <c r="AA18" s="285" t="str">
        <f t="shared" si="1"/>
        <v>нд</v>
      </c>
      <c r="AB18" s="285" t="s">
        <v>0</v>
      </c>
      <c r="AC18" s="99">
        <f t="shared" si="1"/>
        <v>245.85686369323639</v>
      </c>
      <c r="AD18" s="285" t="s">
        <v>0</v>
      </c>
      <c r="AE18" s="285">
        <f t="shared" ref="AE18:AF18" si="14">AE24</f>
        <v>8229</v>
      </c>
      <c r="AF18" s="285">
        <f t="shared" si="14"/>
        <v>6</v>
      </c>
      <c r="AG18" s="285" t="str">
        <f t="shared" si="7"/>
        <v>нд</v>
      </c>
    </row>
    <row r="19" spans="1:33" x14ac:dyDescent="0.25">
      <c r="A19" s="126" t="s">
        <v>4</v>
      </c>
      <c r="B19" s="134" t="s">
        <v>202</v>
      </c>
      <c r="C19" s="274" t="s">
        <v>191</v>
      </c>
      <c r="D19" s="285" t="s">
        <v>0</v>
      </c>
      <c r="E19" s="285" t="s">
        <v>0</v>
      </c>
      <c r="F19" s="285" t="s">
        <v>0</v>
      </c>
      <c r="G19" s="285" t="s">
        <v>0</v>
      </c>
      <c r="H19" s="285" t="s">
        <v>0</v>
      </c>
      <c r="I19" s="285" t="s">
        <v>0</v>
      </c>
      <c r="J19" s="285" t="s">
        <v>0</v>
      </c>
      <c r="K19" s="99">
        <f>K24</f>
        <v>0</v>
      </c>
      <c r="L19" s="285" t="s">
        <v>0</v>
      </c>
      <c r="M19" s="285" t="s">
        <v>0</v>
      </c>
      <c r="N19" s="285" t="s">
        <v>0</v>
      </c>
      <c r="O19" s="99">
        <f>O24</f>
        <v>0</v>
      </c>
      <c r="P19" s="285" t="s">
        <v>0</v>
      </c>
      <c r="Q19" s="285" t="s">
        <v>0</v>
      </c>
      <c r="R19" s="285" t="s">
        <v>0</v>
      </c>
      <c r="S19" s="285" t="s">
        <v>0</v>
      </c>
      <c r="T19" s="285" t="s">
        <v>0</v>
      </c>
      <c r="U19" s="285" t="s">
        <v>0</v>
      </c>
      <c r="V19" s="285" t="s">
        <v>0</v>
      </c>
      <c r="W19" s="99">
        <f>W24</f>
        <v>245.85686369323639</v>
      </c>
      <c r="X19" s="285" t="s">
        <v>0</v>
      </c>
      <c r="Y19" s="285">
        <f t="shared" ref="Y19:Z19" si="15">Y24</f>
        <v>8229</v>
      </c>
      <c r="Z19" s="285">
        <f t="shared" si="15"/>
        <v>6</v>
      </c>
      <c r="AA19" s="285" t="str">
        <f t="shared" ref="AA19" si="16">AA24</f>
        <v>нд</v>
      </c>
      <c r="AB19" s="285" t="s">
        <v>0</v>
      </c>
      <c r="AC19" s="99">
        <f t="shared" ref="AC19" si="17">AC24</f>
        <v>245.85686369323639</v>
      </c>
      <c r="AD19" s="285" t="s">
        <v>0</v>
      </c>
      <c r="AE19" s="285">
        <f t="shared" ref="AE19:AF19" si="18">AE24</f>
        <v>8229</v>
      </c>
      <c r="AF19" s="285">
        <f t="shared" si="18"/>
        <v>6</v>
      </c>
      <c r="AG19" s="285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274" t="s">
        <v>191</v>
      </c>
      <c r="D20" s="285" t="s">
        <v>0</v>
      </c>
      <c r="E20" s="285" t="s">
        <v>0</v>
      </c>
      <c r="F20" s="285" t="s">
        <v>0</v>
      </c>
      <c r="G20" s="285" t="s">
        <v>0</v>
      </c>
      <c r="H20" s="285" t="s">
        <v>0</v>
      </c>
      <c r="I20" s="285" t="s">
        <v>0</v>
      </c>
      <c r="J20" s="285" t="s">
        <v>0</v>
      </c>
      <c r="K20" s="285" t="s">
        <v>0</v>
      </c>
      <c r="L20" s="285" t="s">
        <v>0</v>
      </c>
      <c r="M20" s="285" t="s">
        <v>0</v>
      </c>
      <c r="N20" s="285" t="s">
        <v>0</v>
      </c>
      <c r="O20" s="285" t="s">
        <v>0</v>
      </c>
      <c r="P20" s="285" t="s">
        <v>0</v>
      </c>
      <c r="Q20" s="285" t="s">
        <v>0</v>
      </c>
      <c r="R20" s="285" t="s">
        <v>0</v>
      </c>
      <c r="S20" s="285" t="s">
        <v>0</v>
      </c>
      <c r="T20" s="285" t="s">
        <v>0</v>
      </c>
      <c r="U20" s="285" t="s">
        <v>0</v>
      </c>
      <c r="V20" s="285" t="s">
        <v>0</v>
      </c>
      <c r="W20" s="285" t="s">
        <v>0</v>
      </c>
      <c r="X20" s="285" t="s">
        <v>0</v>
      </c>
      <c r="Y20" s="285" t="s">
        <v>0</v>
      </c>
      <c r="Z20" s="285" t="s">
        <v>0</v>
      </c>
      <c r="AA20" s="285" t="s">
        <v>0</v>
      </c>
      <c r="AB20" s="285" t="s">
        <v>0</v>
      </c>
      <c r="AC20" s="285" t="s">
        <v>0</v>
      </c>
      <c r="AD20" s="285" t="s">
        <v>0</v>
      </c>
      <c r="AE20" s="285" t="s">
        <v>0</v>
      </c>
      <c r="AF20" s="285" t="s">
        <v>0</v>
      </c>
      <c r="AG20" s="285" t="s">
        <v>0</v>
      </c>
    </row>
    <row r="21" spans="1:33" ht="60" x14ac:dyDescent="0.25">
      <c r="A21" s="126" t="s">
        <v>204</v>
      </c>
      <c r="B21" s="134" t="s">
        <v>195</v>
      </c>
      <c r="C21" s="274" t="s">
        <v>191</v>
      </c>
      <c r="D21" s="285" t="s">
        <v>0</v>
      </c>
      <c r="E21" s="285" t="s">
        <v>0</v>
      </c>
      <c r="F21" s="285" t="s">
        <v>0</v>
      </c>
      <c r="G21" s="285" t="s">
        <v>0</v>
      </c>
      <c r="H21" s="285" t="s">
        <v>0</v>
      </c>
      <c r="I21" s="285" t="s">
        <v>0</v>
      </c>
      <c r="J21" s="285" t="s">
        <v>0</v>
      </c>
      <c r="K21" s="285" t="s">
        <v>0</v>
      </c>
      <c r="L21" s="285" t="s">
        <v>0</v>
      </c>
      <c r="M21" s="285" t="s">
        <v>0</v>
      </c>
      <c r="N21" s="285" t="s">
        <v>0</v>
      </c>
      <c r="O21" s="285" t="s">
        <v>0</v>
      </c>
      <c r="P21" s="285" t="s">
        <v>0</v>
      </c>
      <c r="Q21" s="285" t="s">
        <v>0</v>
      </c>
      <c r="R21" s="285" t="s">
        <v>0</v>
      </c>
      <c r="S21" s="285" t="s">
        <v>0</v>
      </c>
      <c r="T21" s="285" t="s">
        <v>0</v>
      </c>
      <c r="U21" s="285" t="s">
        <v>0</v>
      </c>
      <c r="V21" s="285" t="s">
        <v>0</v>
      </c>
      <c r="W21" s="285" t="s">
        <v>0</v>
      </c>
      <c r="X21" s="285" t="s">
        <v>0</v>
      </c>
      <c r="Y21" s="285" t="s">
        <v>0</v>
      </c>
      <c r="Z21" s="285" t="s">
        <v>0</v>
      </c>
      <c r="AA21" s="285" t="s">
        <v>0</v>
      </c>
      <c r="AB21" s="285" t="s">
        <v>0</v>
      </c>
      <c r="AC21" s="285" t="s">
        <v>0</v>
      </c>
      <c r="AD21" s="285" t="s">
        <v>0</v>
      </c>
      <c r="AE21" s="285" t="s">
        <v>0</v>
      </c>
      <c r="AF21" s="285" t="s">
        <v>0</v>
      </c>
      <c r="AG21" s="285" t="s">
        <v>0</v>
      </c>
    </row>
    <row r="22" spans="1:33" ht="30" x14ac:dyDescent="0.25">
      <c r="A22" s="126" t="s">
        <v>205</v>
      </c>
      <c r="B22" s="134" t="s">
        <v>197</v>
      </c>
      <c r="C22" s="274" t="s">
        <v>191</v>
      </c>
      <c r="D22" s="285" t="s">
        <v>0</v>
      </c>
      <c r="E22" s="285" t="s">
        <v>0</v>
      </c>
      <c r="F22" s="285" t="s">
        <v>0</v>
      </c>
      <c r="G22" s="285" t="s">
        <v>0</v>
      </c>
      <c r="H22" s="285" t="s">
        <v>0</v>
      </c>
      <c r="I22" s="285" t="s">
        <v>0</v>
      </c>
      <c r="J22" s="285" t="s">
        <v>0</v>
      </c>
      <c r="K22" s="285" t="s">
        <v>0</v>
      </c>
      <c r="L22" s="285" t="s">
        <v>0</v>
      </c>
      <c r="M22" s="285" t="s">
        <v>0</v>
      </c>
      <c r="N22" s="285" t="s">
        <v>0</v>
      </c>
      <c r="O22" s="285" t="s">
        <v>0</v>
      </c>
      <c r="P22" s="285" t="s">
        <v>0</v>
      </c>
      <c r="Q22" s="285" t="s">
        <v>0</v>
      </c>
      <c r="R22" s="285" t="s">
        <v>0</v>
      </c>
      <c r="S22" s="285" t="s">
        <v>0</v>
      </c>
      <c r="T22" s="285" t="s">
        <v>0</v>
      </c>
      <c r="U22" s="285" t="s">
        <v>0</v>
      </c>
      <c r="V22" s="285" t="s">
        <v>0</v>
      </c>
      <c r="W22" s="285" t="s">
        <v>0</v>
      </c>
      <c r="X22" s="285" t="s">
        <v>0</v>
      </c>
      <c r="Y22" s="285" t="s">
        <v>0</v>
      </c>
      <c r="Z22" s="285" t="s">
        <v>0</v>
      </c>
      <c r="AA22" s="285" t="s">
        <v>0</v>
      </c>
      <c r="AB22" s="285" t="s">
        <v>0</v>
      </c>
      <c r="AC22" s="285" t="s">
        <v>0</v>
      </c>
      <c r="AD22" s="285" t="s">
        <v>0</v>
      </c>
      <c r="AE22" s="285" t="s">
        <v>0</v>
      </c>
      <c r="AF22" s="285" t="s">
        <v>0</v>
      </c>
      <c r="AG22" s="285" t="s">
        <v>0</v>
      </c>
    </row>
    <row r="23" spans="1:33" ht="60" x14ac:dyDescent="0.25">
      <c r="A23" s="126" t="s">
        <v>206</v>
      </c>
      <c r="B23" s="134" t="s">
        <v>199</v>
      </c>
      <c r="C23" s="274" t="s">
        <v>191</v>
      </c>
      <c r="D23" s="285" t="s">
        <v>0</v>
      </c>
      <c r="E23" s="285" t="s">
        <v>0</v>
      </c>
      <c r="F23" s="285" t="s">
        <v>0</v>
      </c>
      <c r="G23" s="285" t="s">
        <v>0</v>
      </c>
      <c r="H23" s="285" t="s">
        <v>0</v>
      </c>
      <c r="I23" s="285" t="s">
        <v>0</v>
      </c>
      <c r="J23" s="285" t="s">
        <v>0</v>
      </c>
      <c r="K23" s="285" t="s">
        <v>0</v>
      </c>
      <c r="L23" s="285" t="s">
        <v>0</v>
      </c>
      <c r="M23" s="285" t="s">
        <v>0</v>
      </c>
      <c r="N23" s="285" t="s">
        <v>0</v>
      </c>
      <c r="O23" s="285" t="s">
        <v>0</v>
      </c>
      <c r="P23" s="285" t="s">
        <v>0</v>
      </c>
      <c r="Q23" s="285" t="s">
        <v>0</v>
      </c>
      <c r="R23" s="285" t="s">
        <v>0</v>
      </c>
      <c r="S23" s="285" t="s">
        <v>0</v>
      </c>
      <c r="T23" s="285" t="s">
        <v>0</v>
      </c>
      <c r="U23" s="285" t="s">
        <v>0</v>
      </c>
      <c r="V23" s="285" t="s">
        <v>0</v>
      </c>
      <c r="W23" s="285" t="s">
        <v>0</v>
      </c>
      <c r="X23" s="285" t="s">
        <v>0</v>
      </c>
      <c r="Y23" s="285" t="s">
        <v>0</v>
      </c>
      <c r="Z23" s="285" t="s">
        <v>0</v>
      </c>
      <c r="AA23" s="285" t="s">
        <v>0</v>
      </c>
      <c r="AB23" s="285" t="s">
        <v>0</v>
      </c>
      <c r="AC23" s="285" t="s">
        <v>0</v>
      </c>
      <c r="AD23" s="285" t="s">
        <v>0</v>
      </c>
      <c r="AE23" s="285" t="s">
        <v>0</v>
      </c>
      <c r="AF23" s="285" t="s">
        <v>0</v>
      </c>
      <c r="AG23" s="285" t="s">
        <v>0</v>
      </c>
    </row>
    <row r="24" spans="1:33" ht="30" x14ac:dyDescent="0.25">
      <c r="A24" s="126" t="s">
        <v>207</v>
      </c>
      <c r="B24" s="134" t="s">
        <v>201</v>
      </c>
      <c r="C24" s="274" t="s">
        <v>191</v>
      </c>
      <c r="D24" s="285" t="s">
        <v>0</v>
      </c>
      <c r="E24" s="285" t="s">
        <v>0</v>
      </c>
      <c r="F24" s="285" t="s">
        <v>0</v>
      </c>
      <c r="G24" s="285" t="s">
        <v>0</v>
      </c>
      <c r="H24" s="285" t="s">
        <v>0</v>
      </c>
      <c r="I24" s="285" t="s">
        <v>0</v>
      </c>
      <c r="J24" s="285" t="s">
        <v>0</v>
      </c>
      <c r="K24" s="99">
        <f>K25+K27</f>
        <v>0</v>
      </c>
      <c r="L24" s="285" t="s">
        <v>0</v>
      </c>
      <c r="M24" s="285" t="s">
        <v>0</v>
      </c>
      <c r="N24" s="285" t="s">
        <v>0</v>
      </c>
      <c r="O24" s="99">
        <f>O25+O27</f>
        <v>0</v>
      </c>
      <c r="P24" s="285" t="s">
        <v>0</v>
      </c>
      <c r="Q24" s="285" t="s">
        <v>0</v>
      </c>
      <c r="R24" s="285" t="s">
        <v>0</v>
      </c>
      <c r="S24" s="285" t="s">
        <v>0</v>
      </c>
      <c r="T24" s="285" t="s">
        <v>0</v>
      </c>
      <c r="U24" s="285" t="s">
        <v>0</v>
      </c>
      <c r="V24" s="285" t="s">
        <v>0</v>
      </c>
      <c r="W24" s="99">
        <f>W25+W26+W27</f>
        <v>245.85686369323639</v>
      </c>
      <c r="X24" s="285" t="s">
        <v>0</v>
      </c>
      <c r="Y24" s="285">
        <f t="shared" ref="Y24:Z24" si="20">Y25+Y26+Y27</f>
        <v>8229</v>
      </c>
      <c r="Z24" s="285">
        <f t="shared" si="20"/>
        <v>6</v>
      </c>
      <c r="AA24" s="285" t="s">
        <v>0</v>
      </c>
      <c r="AB24" s="99" t="s">
        <v>0</v>
      </c>
      <c r="AC24" s="99">
        <f>AC25+AC26+AC27</f>
        <v>245.85686369323639</v>
      </c>
      <c r="AD24" s="285" t="s">
        <v>0</v>
      </c>
      <c r="AE24" s="285">
        <f t="shared" ref="AE24:AF24" si="21">AE25+AE26+AE27</f>
        <v>8229</v>
      </c>
      <c r="AF24" s="285">
        <f t="shared" si="21"/>
        <v>6</v>
      </c>
      <c r="AG24" s="285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285" t="s">
        <v>0</v>
      </c>
      <c r="E25" s="285" t="s">
        <v>0</v>
      </c>
      <c r="F25" s="285" t="s">
        <v>0</v>
      </c>
      <c r="G25" s="285" t="s">
        <v>0</v>
      </c>
      <c r="H25" s="285" t="s">
        <v>0</v>
      </c>
      <c r="I25" s="285" t="s">
        <v>0</v>
      </c>
      <c r="J25" s="285" t="s">
        <v>0</v>
      </c>
      <c r="K25" s="285">
        <v>0</v>
      </c>
      <c r="L25" s="285" t="s">
        <v>0</v>
      </c>
      <c r="M25" s="285" t="s">
        <v>0</v>
      </c>
      <c r="N25" s="285" t="s">
        <v>0</v>
      </c>
      <c r="O25" s="285">
        <v>0</v>
      </c>
      <c r="P25" s="285" t="s">
        <v>0</v>
      </c>
      <c r="Q25" s="285" t="s">
        <v>0</v>
      </c>
      <c r="R25" s="285" t="s">
        <v>0</v>
      </c>
      <c r="S25" s="285" t="s">
        <v>0</v>
      </c>
      <c r="T25" s="285" t="s">
        <v>0</v>
      </c>
      <c r="U25" s="285" t="s">
        <v>0</v>
      </c>
      <c r="V25" s="285" t="s">
        <v>0</v>
      </c>
      <c r="W25" s="290">
        <v>233.51534935703643</v>
      </c>
      <c r="X25" s="290" t="s">
        <v>0</v>
      </c>
      <c r="Y25" s="290">
        <v>8229</v>
      </c>
      <c r="Z25" s="290">
        <v>0</v>
      </c>
      <c r="AA25" s="129">
        <v>8229</v>
      </c>
      <c r="AB25" s="99" t="s">
        <v>0</v>
      </c>
      <c r="AC25" s="99">
        <f>W25</f>
        <v>233.51534935703643</v>
      </c>
      <c r="AD25" s="285" t="str">
        <f t="shared" ref="AD25:AD27" si="22">X25</f>
        <v>нд</v>
      </c>
      <c r="AE25" s="285">
        <f t="shared" ref="AE25:AE27" si="23">Y25</f>
        <v>8229</v>
      </c>
      <c r="AF25" s="285">
        <f t="shared" ref="AF25:AF27" si="24">Z25</f>
        <v>0</v>
      </c>
      <c r="AG25" s="285">
        <f t="shared" ref="AG25:AG27" si="25">AA25</f>
        <v>8229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90">
        <v>6.6903620492799991</v>
      </c>
      <c r="X26" s="290" t="s">
        <v>0</v>
      </c>
      <c r="Y26" s="290">
        <v>0</v>
      </c>
      <c r="Z26" s="290">
        <v>4</v>
      </c>
      <c r="AA26" s="129"/>
      <c r="AB26" s="99"/>
      <c r="AC26" s="99">
        <f>W26</f>
        <v>6.6903620492799991</v>
      </c>
      <c r="AD26" s="285" t="str">
        <f t="shared" si="22"/>
        <v>нд</v>
      </c>
      <c r="AE26" s="285">
        <f t="shared" si="23"/>
        <v>0</v>
      </c>
      <c r="AF26" s="285">
        <f t="shared" si="24"/>
        <v>4</v>
      </c>
      <c r="AG26" s="285">
        <f t="shared" si="25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285" t="s">
        <v>0</v>
      </c>
      <c r="E27" s="285" t="s">
        <v>0</v>
      </c>
      <c r="F27" s="285" t="s">
        <v>0</v>
      </c>
      <c r="G27" s="285" t="s">
        <v>0</v>
      </c>
      <c r="H27" s="285" t="s">
        <v>0</v>
      </c>
      <c r="I27" s="285" t="s">
        <v>0</v>
      </c>
      <c r="J27" s="285" t="s">
        <v>0</v>
      </c>
      <c r="K27" s="285">
        <v>0</v>
      </c>
      <c r="L27" s="285" t="s">
        <v>0</v>
      </c>
      <c r="M27" s="285" t="s">
        <v>0</v>
      </c>
      <c r="N27" s="285" t="s">
        <v>0</v>
      </c>
      <c r="O27" s="285">
        <v>0</v>
      </c>
      <c r="P27" s="285" t="s">
        <v>0</v>
      </c>
      <c r="Q27" s="285" t="s">
        <v>0</v>
      </c>
      <c r="R27" s="285" t="s">
        <v>0</v>
      </c>
      <c r="S27" s="285" t="s">
        <v>0</v>
      </c>
      <c r="T27" s="285" t="s">
        <v>0</v>
      </c>
      <c r="U27" s="285" t="s">
        <v>0</v>
      </c>
      <c r="V27" s="285" t="s">
        <v>0</v>
      </c>
      <c r="W27" s="122">
        <v>5.6511522869199702</v>
      </c>
      <c r="X27" s="290" t="s">
        <v>0</v>
      </c>
      <c r="Y27" s="290">
        <v>0</v>
      </c>
      <c r="Z27" s="290">
        <v>2</v>
      </c>
      <c r="AA27" s="129">
        <f>4+2</f>
        <v>6</v>
      </c>
      <c r="AB27" s="285" t="s">
        <v>0</v>
      </c>
      <c r="AC27" s="99">
        <f t="shared" ref="AC27" si="26">W27</f>
        <v>5.6511522869199702</v>
      </c>
      <c r="AD27" s="285" t="str">
        <f t="shared" si="22"/>
        <v>нд</v>
      </c>
      <c r="AE27" s="285">
        <f t="shared" si="23"/>
        <v>0</v>
      </c>
      <c r="AF27" s="285">
        <f t="shared" si="24"/>
        <v>2</v>
      </c>
      <c r="AG27" s="285">
        <f t="shared" si="25"/>
        <v>6</v>
      </c>
    </row>
  </sheetData>
  <mergeCells count="21">
    <mergeCell ref="A1:AG1"/>
    <mergeCell ref="A2:AG2"/>
    <mergeCell ref="A3:AG3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4:AG4"/>
    <mergeCell ref="A5:AG5"/>
    <mergeCell ref="A7:AG7"/>
  </mergeCells>
  <pageMargins left="0.7" right="0.7" top="0.75" bottom="0.75" header="0.3" footer="0.3"/>
  <pageSetup paperSize="9" scale="4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A20" workbookViewId="0">
      <selection activeCell="AE13" sqref="AE13:AF24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5" width="5.8554687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7.140625" style="81" customWidth="1"/>
    <col min="24" max="24" width="5.140625" style="81" customWidth="1"/>
    <col min="25" max="25" width="6.28515625" style="81" customWidth="1"/>
    <col min="26" max="26" width="5.140625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1328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287" t="s">
        <v>236</v>
      </c>
      <c r="E10" s="503" t="s">
        <v>237</v>
      </c>
      <c r="F10" s="503"/>
      <c r="G10" s="503"/>
      <c r="H10" s="503"/>
      <c r="I10" s="503"/>
      <c r="J10" s="287" t="s">
        <v>236</v>
      </c>
      <c r="K10" s="508" t="s">
        <v>237</v>
      </c>
      <c r="L10" s="508"/>
      <c r="M10" s="508"/>
      <c r="N10" s="508"/>
      <c r="O10" s="508"/>
      <c r="P10" s="287" t="s">
        <v>236</v>
      </c>
      <c r="Q10" s="508" t="s">
        <v>237</v>
      </c>
      <c r="R10" s="508"/>
      <c r="S10" s="508"/>
      <c r="T10" s="508"/>
      <c r="U10" s="508"/>
      <c r="V10" s="287" t="s">
        <v>236</v>
      </c>
      <c r="W10" s="508" t="s">
        <v>237</v>
      </c>
      <c r="X10" s="508"/>
      <c r="Y10" s="508"/>
      <c r="Z10" s="508"/>
      <c r="AA10" s="508"/>
      <c r="AB10" s="287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329" t="s">
        <v>238</v>
      </c>
      <c r="E11" s="329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286">
        <v>1</v>
      </c>
      <c r="B12" s="286">
        <v>2</v>
      </c>
      <c r="C12" s="286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274" t="s">
        <v>191</v>
      </c>
      <c r="D13" s="285" t="s">
        <v>0</v>
      </c>
      <c r="E13" s="285" t="s">
        <v>0</v>
      </c>
      <c r="F13" s="285" t="s">
        <v>0</v>
      </c>
      <c r="G13" s="285" t="s">
        <v>0</v>
      </c>
      <c r="H13" s="285" t="s">
        <v>0</v>
      </c>
      <c r="I13" s="285" t="s">
        <v>0</v>
      </c>
      <c r="J13" s="285" t="s">
        <v>0</v>
      </c>
      <c r="K13" s="99">
        <f>K18</f>
        <v>0</v>
      </c>
      <c r="L13" s="285" t="s">
        <v>0</v>
      </c>
      <c r="M13" s="285" t="s">
        <v>0</v>
      </c>
      <c r="N13" s="285" t="s">
        <v>0</v>
      </c>
      <c r="O13" s="99">
        <f>O18</f>
        <v>0</v>
      </c>
      <c r="P13" s="285" t="s">
        <v>0</v>
      </c>
      <c r="Q13" s="285" t="s">
        <v>0</v>
      </c>
      <c r="R13" s="285" t="s">
        <v>0</v>
      </c>
      <c r="S13" s="285" t="s">
        <v>0</v>
      </c>
      <c r="T13" s="285" t="s">
        <v>0</v>
      </c>
      <c r="U13" s="285" t="s">
        <v>0</v>
      </c>
      <c r="V13" s="285" t="s">
        <v>0</v>
      </c>
      <c r="W13" s="99">
        <f>W18</f>
        <v>235.2435477502614</v>
      </c>
      <c r="X13" s="285" t="s">
        <v>0</v>
      </c>
      <c r="Y13" s="285">
        <f t="shared" ref="Y13:Z13" si="0">Y18</f>
        <v>7986</v>
      </c>
      <c r="Z13" s="285">
        <f t="shared" si="0"/>
        <v>2</v>
      </c>
      <c r="AA13" s="285" t="str">
        <f t="shared" ref="AA13:AC18" si="1">AA19</f>
        <v>нд</v>
      </c>
      <c r="AB13" s="285" t="s">
        <v>0</v>
      </c>
      <c r="AC13" s="285">
        <f t="shared" ref="AC13" si="2">AC18</f>
        <v>235.2435477502614</v>
      </c>
      <c r="AD13" s="285" t="s">
        <v>0</v>
      </c>
      <c r="AE13" s="285">
        <f t="shared" ref="AE13:AF13" si="3">AE18</f>
        <v>7986</v>
      </c>
      <c r="AF13" s="285">
        <f t="shared" si="3"/>
        <v>2</v>
      </c>
      <c r="AG13" s="285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274" t="s">
        <v>191</v>
      </c>
      <c r="D14" s="285" t="s">
        <v>0</v>
      </c>
      <c r="E14" s="285" t="s">
        <v>0</v>
      </c>
      <c r="F14" s="285" t="s">
        <v>0</v>
      </c>
      <c r="G14" s="285" t="s">
        <v>0</v>
      </c>
      <c r="H14" s="285" t="s">
        <v>0</v>
      </c>
      <c r="I14" s="285" t="s">
        <v>0</v>
      </c>
      <c r="J14" s="285" t="s">
        <v>0</v>
      </c>
      <c r="K14" s="285" t="s">
        <v>0</v>
      </c>
      <c r="L14" s="285" t="s">
        <v>0</v>
      </c>
      <c r="M14" s="285" t="s">
        <v>0</v>
      </c>
      <c r="N14" s="285" t="s">
        <v>0</v>
      </c>
      <c r="O14" s="285" t="s">
        <v>0</v>
      </c>
      <c r="P14" s="285" t="s">
        <v>0</v>
      </c>
      <c r="Q14" s="285" t="s">
        <v>0</v>
      </c>
      <c r="R14" s="285" t="s">
        <v>0</v>
      </c>
      <c r="S14" s="285" t="s">
        <v>0</v>
      </c>
      <c r="T14" s="285" t="s">
        <v>0</v>
      </c>
      <c r="U14" s="285" t="s">
        <v>0</v>
      </c>
      <c r="V14" s="285" t="s">
        <v>0</v>
      </c>
      <c r="W14" s="285" t="str">
        <f t="shared" ref="W14:Z15" si="5">W20</f>
        <v>нд</v>
      </c>
      <c r="X14" s="285" t="s">
        <v>0</v>
      </c>
      <c r="Y14" s="285" t="str">
        <f t="shared" si="5"/>
        <v>нд</v>
      </c>
      <c r="Z14" s="285" t="str">
        <f t="shared" si="5"/>
        <v>нд</v>
      </c>
      <c r="AA14" s="285" t="str">
        <f t="shared" si="1"/>
        <v>нд</v>
      </c>
      <c r="AB14" s="285" t="str">
        <f t="shared" si="1"/>
        <v>нд</v>
      </c>
      <c r="AC14" s="285" t="str">
        <f t="shared" si="1"/>
        <v>нд</v>
      </c>
      <c r="AD14" s="285" t="s">
        <v>0</v>
      </c>
      <c r="AE14" s="285" t="str">
        <f t="shared" ref="AE14:AF14" si="6">AE20</f>
        <v>нд</v>
      </c>
      <c r="AF14" s="285" t="str">
        <f t="shared" si="6"/>
        <v>нд</v>
      </c>
      <c r="AG14" s="285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274" t="s">
        <v>191</v>
      </c>
      <c r="D15" s="285" t="s">
        <v>0</v>
      </c>
      <c r="E15" s="285" t="s">
        <v>0</v>
      </c>
      <c r="F15" s="285" t="s">
        <v>0</v>
      </c>
      <c r="G15" s="285" t="s">
        <v>0</v>
      </c>
      <c r="H15" s="285" t="s">
        <v>0</v>
      </c>
      <c r="I15" s="285" t="s">
        <v>0</v>
      </c>
      <c r="J15" s="285" t="s">
        <v>0</v>
      </c>
      <c r="K15" s="285" t="s">
        <v>0</v>
      </c>
      <c r="L15" s="285" t="s">
        <v>0</v>
      </c>
      <c r="M15" s="285" t="s">
        <v>0</v>
      </c>
      <c r="N15" s="285" t="s">
        <v>0</v>
      </c>
      <c r="O15" s="285" t="s">
        <v>0</v>
      </c>
      <c r="P15" s="285" t="s">
        <v>0</v>
      </c>
      <c r="Q15" s="285" t="s">
        <v>0</v>
      </c>
      <c r="R15" s="285" t="s">
        <v>0</v>
      </c>
      <c r="S15" s="285" t="s">
        <v>0</v>
      </c>
      <c r="T15" s="285" t="s">
        <v>0</v>
      </c>
      <c r="U15" s="285" t="s">
        <v>0</v>
      </c>
      <c r="V15" s="285" t="s">
        <v>0</v>
      </c>
      <c r="W15" s="285" t="str">
        <f t="shared" si="5"/>
        <v>нд</v>
      </c>
      <c r="X15" s="285" t="s">
        <v>0</v>
      </c>
      <c r="Y15" s="285" t="str">
        <f t="shared" si="5"/>
        <v>нд</v>
      </c>
      <c r="Z15" s="285" t="str">
        <f t="shared" si="5"/>
        <v>нд</v>
      </c>
      <c r="AA15" s="285" t="str">
        <f t="shared" si="1"/>
        <v>нд</v>
      </c>
      <c r="AB15" s="285" t="str">
        <f t="shared" si="1"/>
        <v>нд</v>
      </c>
      <c r="AC15" s="285" t="str">
        <f t="shared" si="1"/>
        <v>нд</v>
      </c>
      <c r="AD15" s="285" t="s">
        <v>0</v>
      </c>
      <c r="AE15" s="285" t="str">
        <f t="shared" ref="AE15:AF15" si="8">AE21</f>
        <v>нд</v>
      </c>
      <c r="AF15" s="285" t="str">
        <f t="shared" si="8"/>
        <v>нд</v>
      </c>
      <c r="AG15" s="285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274" t="s">
        <v>191</v>
      </c>
      <c r="D16" s="285" t="s">
        <v>0</v>
      </c>
      <c r="E16" s="285" t="s">
        <v>0</v>
      </c>
      <c r="F16" s="285" t="s">
        <v>0</v>
      </c>
      <c r="G16" s="285" t="s">
        <v>0</v>
      </c>
      <c r="H16" s="285" t="s">
        <v>0</v>
      </c>
      <c r="I16" s="285" t="s">
        <v>0</v>
      </c>
      <c r="J16" s="285" t="s">
        <v>0</v>
      </c>
      <c r="K16" s="285" t="s">
        <v>0</v>
      </c>
      <c r="L16" s="285" t="s">
        <v>0</v>
      </c>
      <c r="M16" s="285" t="s">
        <v>0</v>
      </c>
      <c r="N16" s="285" t="s">
        <v>0</v>
      </c>
      <c r="O16" s="285" t="s">
        <v>0</v>
      </c>
      <c r="P16" s="285" t="s">
        <v>0</v>
      </c>
      <c r="Q16" s="285" t="s">
        <v>0</v>
      </c>
      <c r="R16" s="285" t="s">
        <v>0</v>
      </c>
      <c r="S16" s="285" t="s">
        <v>0</v>
      </c>
      <c r="T16" s="285" t="s">
        <v>0</v>
      </c>
      <c r="U16" s="285" t="s">
        <v>0</v>
      </c>
      <c r="V16" s="285" t="s">
        <v>0</v>
      </c>
      <c r="W16" s="285" t="str">
        <f>W22</f>
        <v>нд</v>
      </c>
      <c r="X16" s="285" t="s">
        <v>0</v>
      </c>
      <c r="Y16" s="285" t="str">
        <f t="shared" ref="Y16:Z16" si="9">Y22</f>
        <v>нд</v>
      </c>
      <c r="Z16" s="285" t="str">
        <f t="shared" si="9"/>
        <v>нд</v>
      </c>
      <c r="AA16" s="285" t="str">
        <f t="shared" si="1"/>
        <v>нд</v>
      </c>
      <c r="AB16" s="285" t="str">
        <f t="shared" si="1"/>
        <v>нд</v>
      </c>
      <c r="AC16" s="285" t="str">
        <f t="shared" si="1"/>
        <v>нд</v>
      </c>
      <c r="AD16" s="285" t="s">
        <v>0</v>
      </c>
      <c r="AE16" s="285" t="str">
        <f t="shared" ref="AE16:AF16" si="10">AE22</f>
        <v>нд</v>
      </c>
      <c r="AF16" s="285" t="str">
        <f t="shared" si="10"/>
        <v>нд</v>
      </c>
      <c r="AG16" s="285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274" t="s">
        <v>191</v>
      </c>
      <c r="D17" s="285" t="s">
        <v>0</v>
      </c>
      <c r="E17" s="285" t="s">
        <v>0</v>
      </c>
      <c r="F17" s="285" t="s">
        <v>0</v>
      </c>
      <c r="G17" s="285" t="s">
        <v>0</v>
      </c>
      <c r="H17" s="285" t="s">
        <v>0</v>
      </c>
      <c r="I17" s="285" t="s">
        <v>0</v>
      </c>
      <c r="J17" s="285" t="s">
        <v>0</v>
      </c>
      <c r="K17" s="285" t="s">
        <v>0</v>
      </c>
      <c r="L17" s="285" t="s">
        <v>0</v>
      </c>
      <c r="M17" s="285" t="s">
        <v>0</v>
      </c>
      <c r="N17" s="285" t="s">
        <v>0</v>
      </c>
      <c r="O17" s="285" t="s">
        <v>0</v>
      </c>
      <c r="P17" s="285" t="s">
        <v>0</v>
      </c>
      <c r="Q17" s="285" t="s">
        <v>0</v>
      </c>
      <c r="R17" s="285" t="s">
        <v>0</v>
      </c>
      <c r="S17" s="285" t="s">
        <v>0</v>
      </c>
      <c r="T17" s="285" t="s">
        <v>0</v>
      </c>
      <c r="U17" s="285" t="s">
        <v>0</v>
      </c>
      <c r="V17" s="285" t="s">
        <v>0</v>
      </c>
      <c r="W17" s="285" t="str">
        <f>W23</f>
        <v>нд</v>
      </c>
      <c r="X17" s="285" t="s">
        <v>0</v>
      </c>
      <c r="Y17" s="285" t="str">
        <f t="shared" ref="Y17:Z17" si="11">Y23</f>
        <v>нд</v>
      </c>
      <c r="Z17" s="285" t="str">
        <f t="shared" si="11"/>
        <v>нд</v>
      </c>
      <c r="AA17" s="285" t="str">
        <f t="shared" si="1"/>
        <v>нд</v>
      </c>
      <c r="AB17" s="285" t="str">
        <f t="shared" si="1"/>
        <v>нд</v>
      </c>
      <c r="AC17" s="285" t="str">
        <f t="shared" si="1"/>
        <v>нд</v>
      </c>
      <c r="AD17" s="285" t="s">
        <v>0</v>
      </c>
      <c r="AE17" s="285" t="str">
        <f t="shared" ref="AE17:AF17" si="12">AE23</f>
        <v>нд</v>
      </c>
      <c r="AF17" s="285" t="str">
        <f t="shared" si="12"/>
        <v>нд</v>
      </c>
      <c r="AG17" s="285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274" t="s">
        <v>191</v>
      </c>
      <c r="D18" s="285" t="s">
        <v>0</v>
      </c>
      <c r="E18" s="285" t="s">
        <v>0</v>
      </c>
      <c r="F18" s="285" t="s">
        <v>0</v>
      </c>
      <c r="G18" s="285" t="s">
        <v>0</v>
      </c>
      <c r="H18" s="285" t="s">
        <v>0</v>
      </c>
      <c r="I18" s="285" t="s">
        <v>0</v>
      </c>
      <c r="J18" s="285" t="s">
        <v>0</v>
      </c>
      <c r="K18" s="99">
        <f>K24</f>
        <v>0</v>
      </c>
      <c r="L18" s="285" t="s">
        <v>0</v>
      </c>
      <c r="M18" s="285" t="s">
        <v>0</v>
      </c>
      <c r="N18" s="285" t="s">
        <v>0</v>
      </c>
      <c r="O18" s="99">
        <f>O24</f>
        <v>0</v>
      </c>
      <c r="P18" s="285" t="s">
        <v>0</v>
      </c>
      <c r="Q18" s="285" t="s">
        <v>0</v>
      </c>
      <c r="R18" s="285" t="s">
        <v>0</v>
      </c>
      <c r="S18" s="285" t="s">
        <v>0</v>
      </c>
      <c r="T18" s="285" t="s">
        <v>0</v>
      </c>
      <c r="U18" s="285" t="s">
        <v>0</v>
      </c>
      <c r="V18" s="285" t="s">
        <v>0</v>
      </c>
      <c r="W18" s="99">
        <f>W24</f>
        <v>235.2435477502614</v>
      </c>
      <c r="X18" s="285" t="s">
        <v>0</v>
      </c>
      <c r="Y18" s="285">
        <f t="shared" ref="Y18:Z18" si="13">Y24</f>
        <v>7986</v>
      </c>
      <c r="Z18" s="285">
        <f t="shared" si="13"/>
        <v>2</v>
      </c>
      <c r="AA18" s="285" t="str">
        <f t="shared" si="1"/>
        <v>нд</v>
      </c>
      <c r="AB18" s="285" t="s">
        <v>0</v>
      </c>
      <c r="AC18" s="285">
        <f t="shared" si="1"/>
        <v>235.2435477502614</v>
      </c>
      <c r="AD18" s="285" t="s">
        <v>0</v>
      </c>
      <c r="AE18" s="285">
        <f t="shared" ref="AE18:AF18" si="14">AE24</f>
        <v>7986</v>
      </c>
      <c r="AF18" s="285">
        <f t="shared" si="14"/>
        <v>2</v>
      </c>
      <c r="AG18" s="285" t="str">
        <f t="shared" si="7"/>
        <v>нд</v>
      </c>
    </row>
    <row r="19" spans="1:33" x14ac:dyDescent="0.25">
      <c r="A19" s="126" t="s">
        <v>4</v>
      </c>
      <c r="B19" s="134" t="s">
        <v>202</v>
      </c>
      <c r="C19" s="274" t="s">
        <v>191</v>
      </c>
      <c r="D19" s="285" t="s">
        <v>0</v>
      </c>
      <c r="E19" s="285" t="s">
        <v>0</v>
      </c>
      <c r="F19" s="285" t="s">
        <v>0</v>
      </c>
      <c r="G19" s="285" t="s">
        <v>0</v>
      </c>
      <c r="H19" s="285" t="s">
        <v>0</v>
      </c>
      <c r="I19" s="285" t="s">
        <v>0</v>
      </c>
      <c r="J19" s="285" t="s">
        <v>0</v>
      </c>
      <c r="K19" s="99">
        <f>K24</f>
        <v>0</v>
      </c>
      <c r="L19" s="285" t="s">
        <v>0</v>
      </c>
      <c r="M19" s="285" t="s">
        <v>0</v>
      </c>
      <c r="N19" s="285" t="s">
        <v>0</v>
      </c>
      <c r="O19" s="99">
        <f>O24</f>
        <v>0</v>
      </c>
      <c r="P19" s="285" t="s">
        <v>0</v>
      </c>
      <c r="Q19" s="285" t="s">
        <v>0</v>
      </c>
      <c r="R19" s="285" t="s">
        <v>0</v>
      </c>
      <c r="S19" s="285" t="s">
        <v>0</v>
      </c>
      <c r="T19" s="285" t="s">
        <v>0</v>
      </c>
      <c r="U19" s="285" t="s">
        <v>0</v>
      </c>
      <c r="V19" s="285" t="s">
        <v>0</v>
      </c>
      <c r="W19" s="99">
        <f>W24</f>
        <v>235.2435477502614</v>
      </c>
      <c r="X19" s="285" t="s">
        <v>0</v>
      </c>
      <c r="Y19" s="285">
        <f t="shared" ref="Y19:Z19" si="15">Y24</f>
        <v>7986</v>
      </c>
      <c r="Z19" s="285">
        <f t="shared" si="15"/>
        <v>2</v>
      </c>
      <c r="AA19" s="285" t="str">
        <f t="shared" ref="AA19" si="16">AA24</f>
        <v>нд</v>
      </c>
      <c r="AB19" s="285" t="s">
        <v>0</v>
      </c>
      <c r="AC19" s="285">
        <f t="shared" ref="AC19" si="17">AC24</f>
        <v>235.2435477502614</v>
      </c>
      <c r="AD19" s="285" t="s">
        <v>0</v>
      </c>
      <c r="AE19" s="285">
        <f t="shared" ref="AE19:AF19" si="18">AE24</f>
        <v>7986</v>
      </c>
      <c r="AF19" s="285">
        <f t="shared" si="18"/>
        <v>2</v>
      </c>
      <c r="AG19" s="285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274" t="s">
        <v>191</v>
      </c>
      <c r="D20" s="285" t="s">
        <v>0</v>
      </c>
      <c r="E20" s="285" t="s">
        <v>0</v>
      </c>
      <c r="F20" s="285" t="s">
        <v>0</v>
      </c>
      <c r="G20" s="285" t="s">
        <v>0</v>
      </c>
      <c r="H20" s="285" t="s">
        <v>0</v>
      </c>
      <c r="I20" s="285" t="s">
        <v>0</v>
      </c>
      <c r="J20" s="285" t="s">
        <v>0</v>
      </c>
      <c r="K20" s="285" t="s">
        <v>0</v>
      </c>
      <c r="L20" s="285" t="s">
        <v>0</v>
      </c>
      <c r="M20" s="285" t="s">
        <v>0</v>
      </c>
      <c r="N20" s="285" t="s">
        <v>0</v>
      </c>
      <c r="O20" s="285" t="s">
        <v>0</v>
      </c>
      <c r="P20" s="285" t="s">
        <v>0</v>
      </c>
      <c r="Q20" s="285" t="s">
        <v>0</v>
      </c>
      <c r="R20" s="285" t="s">
        <v>0</v>
      </c>
      <c r="S20" s="285" t="s">
        <v>0</v>
      </c>
      <c r="T20" s="285" t="s">
        <v>0</v>
      </c>
      <c r="U20" s="285" t="s">
        <v>0</v>
      </c>
      <c r="V20" s="285" t="s">
        <v>0</v>
      </c>
      <c r="W20" s="285" t="s">
        <v>0</v>
      </c>
      <c r="X20" s="285" t="s">
        <v>0</v>
      </c>
      <c r="Y20" s="285" t="s">
        <v>0</v>
      </c>
      <c r="Z20" s="285" t="s">
        <v>0</v>
      </c>
      <c r="AA20" s="285" t="s">
        <v>0</v>
      </c>
      <c r="AB20" s="285" t="s">
        <v>0</v>
      </c>
      <c r="AC20" s="285" t="s">
        <v>0</v>
      </c>
      <c r="AD20" s="285" t="s">
        <v>0</v>
      </c>
      <c r="AE20" s="285" t="s">
        <v>0</v>
      </c>
      <c r="AF20" s="285" t="s">
        <v>0</v>
      </c>
      <c r="AG20" s="285" t="s">
        <v>0</v>
      </c>
    </row>
    <row r="21" spans="1:33" ht="60" x14ac:dyDescent="0.25">
      <c r="A21" s="126" t="s">
        <v>204</v>
      </c>
      <c r="B21" s="134" t="s">
        <v>195</v>
      </c>
      <c r="C21" s="274" t="s">
        <v>191</v>
      </c>
      <c r="D21" s="285" t="s">
        <v>0</v>
      </c>
      <c r="E21" s="285" t="s">
        <v>0</v>
      </c>
      <c r="F21" s="285" t="s">
        <v>0</v>
      </c>
      <c r="G21" s="285" t="s">
        <v>0</v>
      </c>
      <c r="H21" s="285" t="s">
        <v>0</v>
      </c>
      <c r="I21" s="285" t="s">
        <v>0</v>
      </c>
      <c r="J21" s="285" t="s">
        <v>0</v>
      </c>
      <c r="K21" s="285" t="s">
        <v>0</v>
      </c>
      <c r="L21" s="285" t="s">
        <v>0</v>
      </c>
      <c r="M21" s="285" t="s">
        <v>0</v>
      </c>
      <c r="N21" s="285" t="s">
        <v>0</v>
      </c>
      <c r="O21" s="285" t="s">
        <v>0</v>
      </c>
      <c r="P21" s="285" t="s">
        <v>0</v>
      </c>
      <c r="Q21" s="285" t="s">
        <v>0</v>
      </c>
      <c r="R21" s="285" t="s">
        <v>0</v>
      </c>
      <c r="S21" s="285" t="s">
        <v>0</v>
      </c>
      <c r="T21" s="285" t="s">
        <v>0</v>
      </c>
      <c r="U21" s="285" t="s">
        <v>0</v>
      </c>
      <c r="V21" s="285" t="s">
        <v>0</v>
      </c>
      <c r="W21" s="285" t="s">
        <v>0</v>
      </c>
      <c r="X21" s="285" t="s">
        <v>0</v>
      </c>
      <c r="Y21" s="285" t="s">
        <v>0</v>
      </c>
      <c r="Z21" s="285" t="s">
        <v>0</v>
      </c>
      <c r="AA21" s="285" t="s">
        <v>0</v>
      </c>
      <c r="AB21" s="285" t="s">
        <v>0</v>
      </c>
      <c r="AC21" s="285" t="s">
        <v>0</v>
      </c>
      <c r="AD21" s="285" t="s">
        <v>0</v>
      </c>
      <c r="AE21" s="285" t="s">
        <v>0</v>
      </c>
      <c r="AF21" s="285" t="s">
        <v>0</v>
      </c>
      <c r="AG21" s="285" t="s">
        <v>0</v>
      </c>
    </row>
    <row r="22" spans="1:33" ht="30" x14ac:dyDescent="0.25">
      <c r="A22" s="126" t="s">
        <v>205</v>
      </c>
      <c r="B22" s="134" t="s">
        <v>197</v>
      </c>
      <c r="C22" s="274" t="s">
        <v>191</v>
      </c>
      <c r="D22" s="285" t="s">
        <v>0</v>
      </c>
      <c r="E22" s="285" t="s">
        <v>0</v>
      </c>
      <c r="F22" s="285" t="s">
        <v>0</v>
      </c>
      <c r="G22" s="285" t="s">
        <v>0</v>
      </c>
      <c r="H22" s="285" t="s">
        <v>0</v>
      </c>
      <c r="I22" s="285" t="s">
        <v>0</v>
      </c>
      <c r="J22" s="285" t="s">
        <v>0</v>
      </c>
      <c r="K22" s="285" t="s">
        <v>0</v>
      </c>
      <c r="L22" s="285" t="s">
        <v>0</v>
      </c>
      <c r="M22" s="285" t="s">
        <v>0</v>
      </c>
      <c r="N22" s="285" t="s">
        <v>0</v>
      </c>
      <c r="O22" s="285" t="s">
        <v>0</v>
      </c>
      <c r="P22" s="285" t="s">
        <v>0</v>
      </c>
      <c r="Q22" s="285" t="s">
        <v>0</v>
      </c>
      <c r="R22" s="285" t="s">
        <v>0</v>
      </c>
      <c r="S22" s="285" t="s">
        <v>0</v>
      </c>
      <c r="T22" s="285" t="s">
        <v>0</v>
      </c>
      <c r="U22" s="285" t="s">
        <v>0</v>
      </c>
      <c r="V22" s="285" t="s">
        <v>0</v>
      </c>
      <c r="W22" s="285" t="s">
        <v>0</v>
      </c>
      <c r="X22" s="285" t="s">
        <v>0</v>
      </c>
      <c r="Y22" s="285" t="s">
        <v>0</v>
      </c>
      <c r="Z22" s="285" t="s">
        <v>0</v>
      </c>
      <c r="AA22" s="285" t="s">
        <v>0</v>
      </c>
      <c r="AB22" s="285" t="s">
        <v>0</v>
      </c>
      <c r="AC22" s="285" t="s">
        <v>0</v>
      </c>
      <c r="AD22" s="285" t="s">
        <v>0</v>
      </c>
      <c r="AE22" s="285" t="s">
        <v>0</v>
      </c>
      <c r="AF22" s="285" t="s">
        <v>0</v>
      </c>
      <c r="AG22" s="285" t="s">
        <v>0</v>
      </c>
    </row>
    <row r="23" spans="1:33" ht="60" x14ac:dyDescent="0.25">
      <c r="A23" s="126" t="s">
        <v>206</v>
      </c>
      <c r="B23" s="134" t="s">
        <v>199</v>
      </c>
      <c r="C23" s="274" t="s">
        <v>191</v>
      </c>
      <c r="D23" s="285" t="s">
        <v>0</v>
      </c>
      <c r="E23" s="285" t="s">
        <v>0</v>
      </c>
      <c r="F23" s="285" t="s">
        <v>0</v>
      </c>
      <c r="G23" s="285" t="s">
        <v>0</v>
      </c>
      <c r="H23" s="285" t="s">
        <v>0</v>
      </c>
      <c r="I23" s="285" t="s">
        <v>0</v>
      </c>
      <c r="J23" s="285" t="s">
        <v>0</v>
      </c>
      <c r="K23" s="285" t="s">
        <v>0</v>
      </c>
      <c r="L23" s="285" t="s">
        <v>0</v>
      </c>
      <c r="M23" s="285" t="s">
        <v>0</v>
      </c>
      <c r="N23" s="285" t="s">
        <v>0</v>
      </c>
      <c r="O23" s="285" t="s">
        <v>0</v>
      </c>
      <c r="P23" s="285" t="s">
        <v>0</v>
      </c>
      <c r="Q23" s="285" t="s">
        <v>0</v>
      </c>
      <c r="R23" s="285" t="s">
        <v>0</v>
      </c>
      <c r="S23" s="285" t="s">
        <v>0</v>
      </c>
      <c r="T23" s="285" t="s">
        <v>0</v>
      </c>
      <c r="U23" s="285" t="s">
        <v>0</v>
      </c>
      <c r="V23" s="285" t="s">
        <v>0</v>
      </c>
      <c r="W23" s="285" t="s">
        <v>0</v>
      </c>
      <c r="X23" s="285" t="s">
        <v>0</v>
      </c>
      <c r="Y23" s="285" t="s">
        <v>0</v>
      </c>
      <c r="Z23" s="285" t="s">
        <v>0</v>
      </c>
      <c r="AA23" s="285" t="s">
        <v>0</v>
      </c>
      <c r="AB23" s="285" t="s">
        <v>0</v>
      </c>
      <c r="AC23" s="285" t="s">
        <v>0</v>
      </c>
      <c r="AD23" s="285" t="s">
        <v>0</v>
      </c>
      <c r="AE23" s="285" t="s">
        <v>0</v>
      </c>
      <c r="AF23" s="285" t="s">
        <v>0</v>
      </c>
      <c r="AG23" s="285" t="s">
        <v>0</v>
      </c>
    </row>
    <row r="24" spans="1:33" ht="30" x14ac:dyDescent="0.25">
      <c r="A24" s="126" t="s">
        <v>207</v>
      </c>
      <c r="B24" s="134" t="s">
        <v>201</v>
      </c>
      <c r="C24" s="274" t="s">
        <v>191</v>
      </c>
      <c r="D24" s="285" t="s">
        <v>0</v>
      </c>
      <c r="E24" s="285" t="s">
        <v>0</v>
      </c>
      <c r="F24" s="285" t="s">
        <v>0</v>
      </c>
      <c r="G24" s="285" t="s">
        <v>0</v>
      </c>
      <c r="H24" s="285" t="s">
        <v>0</v>
      </c>
      <c r="I24" s="285" t="s">
        <v>0</v>
      </c>
      <c r="J24" s="285" t="s">
        <v>0</v>
      </c>
      <c r="K24" s="99">
        <f>K25+K27</f>
        <v>0</v>
      </c>
      <c r="L24" s="285" t="s">
        <v>0</v>
      </c>
      <c r="M24" s="285" t="s">
        <v>0</v>
      </c>
      <c r="N24" s="285" t="s">
        <v>0</v>
      </c>
      <c r="O24" s="99">
        <f>O25+O27</f>
        <v>0</v>
      </c>
      <c r="P24" s="285" t="s">
        <v>0</v>
      </c>
      <c r="Q24" s="285" t="s">
        <v>0</v>
      </c>
      <c r="R24" s="285" t="s">
        <v>0</v>
      </c>
      <c r="S24" s="285" t="s">
        <v>0</v>
      </c>
      <c r="T24" s="285" t="s">
        <v>0</v>
      </c>
      <c r="U24" s="285" t="s">
        <v>0</v>
      </c>
      <c r="V24" s="285" t="s">
        <v>0</v>
      </c>
      <c r="W24" s="99">
        <f>W25+W26+W27</f>
        <v>235.2435477502614</v>
      </c>
      <c r="X24" s="285" t="s">
        <v>0</v>
      </c>
      <c r="Y24" s="285">
        <f t="shared" ref="Y24:Z24" si="20">Y25+Y26+Y27</f>
        <v>7986</v>
      </c>
      <c r="Z24" s="285">
        <f t="shared" si="20"/>
        <v>2</v>
      </c>
      <c r="AA24" s="285" t="s">
        <v>0</v>
      </c>
      <c r="AB24" s="99" t="s">
        <v>0</v>
      </c>
      <c r="AC24" s="99">
        <f>AC25+AC26+AC27</f>
        <v>235.2435477502614</v>
      </c>
      <c r="AD24" s="285" t="s">
        <v>0</v>
      </c>
      <c r="AE24" s="285">
        <f t="shared" ref="AE24:AF24" si="21">AE25+AE26+AE27</f>
        <v>7986</v>
      </c>
      <c r="AF24" s="285">
        <f t="shared" si="21"/>
        <v>2</v>
      </c>
      <c r="AG24" s="285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285" t="s">
        <v>0</v>
      </c>
      <c r="E25" s="285" t="s">
        <v>0</v>
      </c>
      <c r="F25" s="285" t="s">
        <v>0</v>
      </c>
      <c r="G25" s="285" t="s">
        <v>0</v>
      </c>
      <c r="H25" s="285" t="s">
        <v>0</v>
      </c>
      <c r="I25" s="285" t="s">
        <v>0</v>
      </c>
      <c r="J25" s="285" t="s">
        <v>0</v>
      </c>
      <c r="K25" s="285">
        <v>0</v>
      </c>
      <c r="L25" s="285" t="s">
        <v>0</v>
      </c>
      <c r="M25" s="285" t="s">
        <v>0</v>
      </c>
      <c r="N25" s="285" t="s">
        <v>0</v>
      </c>
      <c r="O25" s="285">
        <v>0</v>
      </c>
      <c r="P25" s="285" t="s">
        <v>0</v>
      </c>
      <c r="Q25" s="285" t="s">
        <v>0</v>
      </c>
      <c r="R25" s="285" t="s">
        <v>0</v>
      </c>
      <c r="S25" s="285" t="s">
        <v>0</v>
      </c>
      <c r="T25" s="285" t="s">
        <v>0</v>
      </c>
      <c r="U25" s="285" t="s">
        <v>0</v>
      </c>
      <c r="V25" s="285" t="s">
        <v>0</v>
      </c>
      <c r="W25" s="290">
        <v>231.72947981339101</v>
      </c>
      <c r="X25" s="290" t="s">
        <v>0</v>
      </c>
      <c r="Y25" s="290">
        <v>7986</v>
      </c>
      <c r="Z25" s="290">
        <v>0</v>
      </c>
      <c r="AA25" s="129">
        <v>0</v>
      </c>
      <c r="AB25" s="99" t="s">
        <v>0</v>
      </c>
      <c r="AC25" s="99">
        <f>W25</f>
        <v>231.72947981339101</v>
      </c>
      <c r="AD25" s="285" t="str">
        <f t="shared" ref="AD25:AD27" si="22">X25</f>
        <v>нд</v>
      </c>
      <c r="AE25" s="285">
        <f t="shared" ref="AE25:AE27" si="23">Y25</f>
        <v>7986</v>
      </c>
      <c r="AF25" s="285">
        <f t="shared" ref="AF25:AF27" si="24">Z25</f>
        <v>0</v>
      </c>
      <c r="AG25" s="285">
        <f t="shared" ref="AG25:AG27" si="25">AA25</f>
        <v>0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90">
        <v>3.5140679368704006</v>
      </c>
      <c r="X26" s="290" t="s">
        <v>0</v>
      </c>
      <c r="Y26" s="290">
        <v>0</v>
      </c>
      <c r="Z26" s="290">
        <v>2</v>
      </c>
      <c r="AA26" s="129"/>
      <c r="AB26" s="99"/>
      <c r="AC26" s="99">
        <f t="shared" ref="AC26:AC27" si="26">W26</f>
        <v>3.5140679368704006</v>
      </c>
      <c r="AD26" s="285" t="str">
        <f t="shared" si="22"/>
        <v>нд</v>
      </c>
      <c r="AE26" s="285">
        <f t="shared" si="23"/>
        <v>0</v>
      </c>
      <c r="AF26" s="285">
        <f t="shared" si="24"/>
        <v>2</v>
      </c>
      <c r="AG26" s="285">
        <f t="shared" si="25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285" t="s">
        <v>0</v>
      </c>
      <c r="E27" s="285" t="s">
        <v>0</v>
      </c>
      <c r="F27" s="285" t="s">
        <v>0</v>
      </c>
      <c r="G27" s="285" t="s">
        <v>0</v>
      </c>
      <c r="H27" s="285" t="s">
        <v>0</v>
      </c>
      <c r="I27" s="285" t="s">
        <v>0</v>
      </c>
      <c r="J27" s="285" t="s">
        <v>0</v>
      </c>
      <c r="K27" s="285">
        <v>0</v>
      </c>
      <c r="L27" s="285" t="s">
        <v>0</v>
      </c>
      <c r="M27" s="285" t="s">
        <v>0</v>
      </c>
      <c r="N27" s="285" t="s">
        <v>0</v>
      </c>
      <c r="O27" s="285">
        <v>0</v>
      </c>
      <c r="P27" s="285" t="s">
        <v>0</v>
      </c>
      <c r="Q27" s="285" t="s">
        <v>0</v>
      </c>
      <c r="R27" s="285" t="s">
        <v>0</v>
      </c>
      <c r="S27" s="285" t="s">
        <v>0</v>
      </c>
      <c r="T27" s="285" t="s">
        <v>0</v>
      </c>
      <c r="U27" s="285" t="s">
        <v>0</v>
      </c>
      <c r="V27" s="285" t="s">
        <v>0</v>
      </c>
      <c r="W27" s="122">
        <v>0</v>
      </c>
      <c r="X27" s="290" t="s">
        <v>0</v>
      </c>
      <c r="Y27" s="290">
        <v>0</v>
      </c>
      <c r="Z27" s="290">
        <v>0</v>
      </c>
      <c r="AA27" s="129">
        <v>0</v>
      </c>
      <c r="AB27" s="285" t="s">
        <v>0</v>
      </c>
      <c r="AC27" s="99">
        <f t="shared" si="26"/>
        <v>0</v>
      </c>
      <c r="AD27" s="285" t="str">
        <f t="shared" si="22"/>
        <v>нд</v>
      </c>
      <c r="AE27" s="285">
        <f t="shared" si="23"/>
        <v>0</v>
      </c>
      <c r="AF27" s="285">
        <f t="shared" si="24"/>
        <v>0</v>
      </c>
      <c r="AG27" s="285">
        <f t="shared" si="25"/>
        <v>0</v>
      </c>
    </row>
  </sheetData>
  <mergeCells count="21">
    <mergeCell ref="A1:AG1"/>
    <mergeCell ref="A2:AG2"/>
    <mergeCell ref="A3:AG3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4:AG4"/>
    <mergeCell ref="A5:AG5"/>
    <mergeCell ref="A7:AG7"/>
  </mergeCells>
  <pageMargins left="0.7" right="0.7" top="0.75" bottom="0.75" header="0.3" footer="0.3"/>
  <pageSetup paperSize="9" scale="4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opLeftCell="A20" workbookViewId="0">
      <selection activeCell="W25" sqref="W25"/>
    </sheetView>
  </sheetViews>
  <sheetFormatPr defaultColWidth="8.28515625" defaultRowHeight="15.75" x14ac:dyDescent="0.25"/>
  <cols>
    <col min="1" max="1" width="11" style="81" bestFit="1" customWidth="1"/>
    <col min="2" max="2" width="23.85546875" style="81" customWidth="1"/>
    <col min="3" max="3" width="14.42578125" style="81" customWidth="1"/>
    <col min="4" max="4" width="8.140625" style="81" customWidth="1"/>
    <col min="5" max="9" width="5.140625" style="81" customWidth="1"/>
    <col min="10" max="10" width="7.85546875" style="81" customWidth="1"/>
    <col min="11" max="15" width="5.85546875" style="81" customWidth="1"/>
    <col min="16" max="16" width="8" style="81" customWidth="1"/>
    <col min="17" max="21" width="5.140625" style="81" customWidth="1"/>
    <col min="22" max="22" width="7.85546875" style="81" customWidth="1"/>
    <col min="23" max="23" width="7.140625" style="81" customWidth="1"/>
    <col min="24" max="24" width="5.140625" style="81" customWidth="1"/>
    <col min="25" max="25" width="7.140625" style="81" customWidth="1"/>
    <col min="26" max="26" width="5.140625" style="81" customWidth="1"/>
    <col min="27" max="27" width="6.7109375" style="81" customWidth="1"/>
    <col min="28" max="28" width="7.42578125" style="81" customWidth="1"/>
    <col min="29" max="33" width="9.5703125" style="81" customWidth="1"/>
    <col min="34" max="16384" width="8.28515625" style="81"/>
  </cols>
  <sheetData>
    <row r="1" spans="1:36" ht="18.75" x14ac:dyDescent="0.3">
      <c r="A1" s="526" t="s">
        <v>1323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</row>
    <row r="2" spans="1:36" ht="18.75" x14ac:dyDescent="0.3">
      <c r="A2" s="527" t="s">
        <v>1329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</row>
    <row r="3" spans="1:36" ht="18.75" x14ac:dyDescent="0.3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</row>
    <row r="4" spans="1:36" ht="18.75" x14ac:dyDescent="0.25">
      <c r="A4" s="523" t="s">
        <v>1162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</row>
    <row r="5" spans="1:36" ht="18.75" x14ac:dyDescent="0.3">
      <c r="A5" s="524" t="s">
        <v>1163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</row>
    <row r="6" spans="1:36" ht="18.75" x14ac:dyDescent="0.3">
      <c r="A6" s="524" t="s">
        <v>1103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</row>
    <row r="7" spans="1:36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  <c r="AF7" s="525"/>
      <c r="AG7" s="525"/>
    </row>
    <row r="8" spans="1:36" x14ac:dyDescent="0.25">
      <c r="A8" s="508" t="s">
        <v>166</v>
      </c>
      <c r="B8" s="508" t="s">
        <v>167</v>
      </c>
      <c r="C8" s="508" t="s">
        <v>168</v>
      </c>
      <c r="D8" s="529" t="s">
        <v>273</v>
      </c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107"/>
      <c r="AI8" s="107"/>
      <c r="AJ8" s="107"/>
    </row>
    <row r="9" spans="1:36" x14ac:dyDescent="0.25">
      <c r="A9" s="508"/>
      <c r="B9" s="508"/>
      <c r="C9" s="508"/>
      <c r="D9" s="503" t="s">
        <v>274</v>
      </c>
      <c r="E9" s="503"/>
      <c r="F9" s="503"/>
      <c r="G9" s="503"/>
      <c r="H9" s="503"/>
      <c r="I9" s="503"/>
      <c r="J9" s="503" t="s">
        <v>275</v>
      </c>
      <c r="K9" s="503"/>
      <c r="L9" s="503"/>
      <c r="M9" s="503"/>
      <c r="N9" s="503"/>
      <c r="O9" s="503"/>
      <c r="P9" s="503" t="s">
        <v>276</v>
      </c>
      <c r="Q9" s="503"/>
      <c r="R9" s="503"/>
      <c r="S9" s="503"/>
      <c r="T9" s="503"/>
      <c r="U9" s="503"/>
      <c r="V9" s="503" t="s">
        <v>277</v>
      </c>
      <c r="W9" s="503"/>
      <c r="X9" s="503"/>
      <c r="Y9" s="503"/>
      <c r="Z9" s="503"/>
      <c r="AA9" s="503"/>
      <c r="AB9" s="508" t="s">
        <v>278</v>
      </c>
      <c r="AC9" s="508"/>
      <c r="AD9" s="508"/>
      <c r="AE9" s="508"/>
      <c r="AF9" s="508"/>
      <c r="AG9" s="508"/>
      <c r="AH9" s="107"/>
      <c r="AI9" s="107"/>
      <c r="AJ9" s="107"/>
    </row>
    <row r="10" spans="1:36" ht="78.75" x14ac:dyDescent="0.25">
      <c r="A10" s="508"/>
      <c r="B10" s="508"/>
      <c r="C10" s="508"/>
      <c r="D10" s="287" t="s">
        <v>236</v>
      </c>
      <c r="E10" s="503" t="s">
        <v>237</v>
      </c>
      <c r="F10" s="503"/>
      <c r="G10" s="503"/>
      <c r="H10" s="503"/>
      <c r="I10" s="503"/>
      <c r="J10" s="287" t="s">
        <v>236</v>
      </c>
      <c r="K10" s="508" t="s">
        <v>237</v>
      </c>
      <c r="L10" s="508"/>
      <c r="M10" s="508"/>
      <c r="N10" s="508"/>
      <c r="O10" s="508"/>
      <c r="P10" s="287" t="s">
        <v>236</v>
      </c>
      <c r="Q10" s="508" t="s">
        <v>237</v>
      </c>
      <c r="R10" s="508"/>
      <c r="S10" s="508"/>
      <c r="T10" s="508"/>
      <c r="U10" s="508"/>
      <c r="V10" s="287" t="s">
        <v>236</v>
      </c>
      <c r="W10" s="508" t="s">
        <v>237</v>
      </c>
      <c r="X10" s="508"/>
      <c r="Y10" s="508"/>
      <c r="Z10" s="508"/>
      <c r="AA10" s="508"/>
      <c r="AB10" s="287" t="s">
        <v>236</v>
      </c>
      <c r="AC10" s="508" t="s">
        <v>237</v>
      </c>
      <c r="AD10" s="508"/>
      <c r="AE10" s="508"/>
      <c r="AF10" s="508"/>
      <c r="AG10" s="508"/>
    </row>
    <row r="11" spans="1:36" ht="307.5" x14ac:dyDescent="0.25">
      <c r="A11" s="508"/>
      <c r="B11" s="508"/>
      <c r="C11" s="508"/>
      <c r="D11" s="329" t="s">
        <v>238</v>
      </c>
      <c r="E11" s="329" t="s">
        <v>238</v>
      </c>
      <c r="F11" s="116" t="s">
        <v>1182</v>
      </c>
      <c r="G11" s="116" t="s">
        <v>1183</v>
      </c>
      <c r="H11" s="116" t="s">
        <v>1184</v>
      </c>
      <c r="I11" s="116" t="s">
        <v>239</v>
      </c>
      <c r="J11" s="329" t="s">
        <v>238</v>
      </c>
      <c r="K11" s="329" t="s">
        <v>238</v>
      </c>
      <c r="L11" s="116" t="s">
        <v>1182</v>
      </c>
      <c r="M11" s="116" t="s">
        <v>1183</v>
      </c>
      <c r="N11" s="116" t="s">
        <v>1184</v>
      </c>
      <c r="O11" s="116" t="s">
        <v>239</v>
      </c>
      <c r="P11" s="329" t="s">
        <v>238</v>
      </c>
      <c r="Q11" s="329" t="s">
        <v>238</v>
      </c>
      <c r="R11" s="116" t="s">
        <v>1182</v>
      </c>
      <c r="S11" s="116" t="s">
        <v>1183</v>
      </c>
      <c r="T11" s="116" t="s">
        <v>1184</v>
      </c>
      <c r="U11" s="116" t="s">
        <v>239</v>
      </c>
      <c r="V11" s="329" t="s">
        <v>238</v>
      </c>
      <c r="W11" s="329" t="s">
        <v>238</v>
      </c>
      <c r="X11" s="116" t="s">
        <v>1182</v>
      </c>
      <c r="Y11" s="116" t="s">
        <v>1183</v>
      </c>
      <c r="Z11" s="116" t="s">
        <v>1184</v>
      </c>
      <c r="AA11" s="116" t="s">
        <v>239</v>
      </c>
      <c r="AB11" s="329" t="s">
        <v>238</v>
      </c>
      <c r="AC11" s="329" t="s">
        <v>238</v>
      </c>
      <c r="AD11" s="116" t="s">
        <v>1182</v>
      </c>
      <c r="AE11" s="116" t="s">
        <v>1183</v>
      </c>
      <c r="AF11" s="116" t="s">
        <v>1184</v>
      </c>
      <c r="AG11" s="116" t="s">
        <v>239</v>
      </c>
    </row>
    <row r="12" spans="1:36" x14ac:dyDescent="0.25">
      <c r="A12" s="286">
        <v>1</v>
      </c>
      <c r="B12" s="286">
        <v>2</v>
      </c>
      <c r="C12" s="286">
        <v>3</v>
      </c>
      <c r="D12" s="118" t="s">
        <v>279</v>
      </c>
      <c r="E12" s="118" t="s">
        <v>280</v>
      </c>
      <c r="F12" s="118" t="s">
        <v>281</v>
      </c>
      <c r="G12" s="118" t="s">
        <v>282</v>
      </c>
      <c r="H12" s="118" t="s">
        <v>283</v>
      </c>
      <c r="I12" s="118" t="s">
        <v>284</v>
      </c>
      <c r="J12" s="118" t="s">
        <v>285</v>
      </c>
      <c r="K12" s="118" t="s">
        <v>286</v>
      </c>
      <c r="L12" s="118" t="s">
        <v>287</v>
      </c>
      <c r="M12" s="118" t="s">
        <v>288</v>
      </c>
      <c r="N12" s="118" t="s">
        <v>289</v>
      </c>
      <c r="O12" s="118" t="s">
        <v>290</v>
      </c>
      <c r="P12" s="118" t="s">
        <v>291</v>
      </c>
      <c r="Q12" s="118" t="s">
        <v>292</v>
      </c>
      <c r="R12" s="118" t="s">
        <v>293</v>
      </c>
      <c r="S12" s="118" t="s">
        <v>294</v>
      </c>
      <c r="T12" s="118" t="s">
        <v>295</v>
      </c>
      <c r="U12" s="118" t="s">
        <v>296</v>
      </c>
      <c r="V12" s="118" t="s">
        <v>297</v>
      </c>
      <c r="W12" s="118" t="s">
        <v>298</v>
      </c>
      <c r="X12" s="118" t="s">
        <v>299</v>
      </c>
      <c r="Y12" s="118" t="s">
        <v>300</v>
      </c>
      <c r="Z12" s="118" t="s">
        <v>301</v>
      </c>
      <c r="AA12" s="118" t="s">
        <v>302</v>
      </c>
      <c r="AB12" s="118" t="s">
        <v>13</v>
      </c>
      <c r="AC12" s="118" t="s">
        <v>15</v>
      </c>
      <c r="AD12" s="118" t="s">
        <v>18</v>
      </c>
      <c r="AE12" s="118" t="s">
        <v>21</v>
      </c>
      <c r="AF12" s="118" t="s">
        <v>23</v>
      </c>
      <c r="AG12" s="118" t="s">
        <v>25</v>
      </c>
    </row>
    <row r="13" spans="1:36" ht="45" x14ac:dyDescent="0.25">
      <c r="A13" s="126" t="s">
        <v>189</v>
      </c>
      <c r="B13" s="134" t="s">
        <v>190</v>
      </c>
      <c r="C13" s="274" t="s">
        <v>191</v>
      </c>
      <c r="D13" s="285" t="s">
        <v>0</v>
      </c>
      <c r="E13" s="285" t="s">
        <v>0</v>
      </c>
      <c r="F13" s="285" t="s">
        <v>0</v>
      </c>
      <c r="G13" s="285" t="s">
        <v>0</v>
      </c>
      <c r="H13" s="285" t="s">
        <v>0</v>
      </c>
      <c r="I13" s="285" t="s">
        <v>0</v>
      </c>
      <c r="J13" s="285" t="s">
        <v>0</v>
      </c>
      <c r="K13" s="99">
        <f>K18</f>
        <v>0</v>
      </c>
      <c r="L13" s="285" t="s">
        <v>0</v>
      </c>
      <c r="M13" s="285" t="s">
        <v>0</v>
      </c>
      <c r="N13" s="285" t="s">
        <v>0</v>
      </c>
      <c r="O13" s="99">
        <f>O18</f>
        <v>0</v>
      </c>
      <c r="P13" s="285" t="s">
        <v>0</v>
      </c>
      <c r="Q13" s="285" t="s">
        <v>0</v>
      </c>
      <c r="R13" s="285" t="s">
        <v>0</v>
      </c>
      <c r="S13" s="285" t="s">
        <v>0</v>
      </c>
      <c r="T13" s="285" t="s">
        <v>0</v>
      </c>
      <c r="U13" s="285" t="s">
        <v>0</v>
      </c>
      <c r="V13" s="285" t="s">
        <v>0</v>
      </c>
      <c r="W13" s="99">
        <f>W18</f>
        <v>313.06867605200881</v>
      </c>
      <c r="X13" s="285" t="s">
        <v>0</v>
      </c>
      <c r="Y13" s="285">
        <f t="shared" ref="Y13:Z13" si="0">Y18</f>
        <v>10169</v>
      </c>
      <c r="Z13" s="285">
        <f t="shared" si="0"/>
        <v>1</v>
      </c>
      <c r="AA13" s="285" t="str">
        <f t="shared" ref="AA13:AC18" si="1">AA19</f>
        <v>нд</v>
      </c>
      <c r="AB13" s="285" t="s">
        <v>0</v>
      </c>
      <c r="AC13" s="285">
        <f t="shared" ref="AC13" si="2">AC18</f>
        <v>313.06867605200881</v>
      </c>
      <c r="AD13" s="285" t="s">
        <v>0</v>
      </c>
      <c r="AE13" s="285">
        <f t="shared" ref="AE13:AF13" si="3">AE18</f>
        <v>10169</v>
      </c>
      <c r="AF13" s="285">
        <f t="shared" si="3"/>
        <v>1</v>
      </c>
      <c r="AG13" s="285" t="str">
        <f t="shared" ref="AG13" si="4">AG18</f>
        <v>нд</v>
      </c>
    </row>
    <row r="14" spans="1:36" x14ac:dyDescent="0.25">
      <c r="A14" s="126" t="s">
        <v>192</v>
      </c>
      <c r="B14" s="134" t="s">
        <v>193</v>
      </c>
      <c r="C14" s="274" t="s">
        <v>191</v>
      </c>
      <c r="D14" s="285" t="s">
        <v>0</v>
      </c>
      <c r="E14" s="285" t="s">
        <v>0</v>
      </c>
      <c r="F14" s="285" t="s">
        <v>0</v>
      </c>
      <c r="G14" s="285" t="s">
        <v>0</v>
      </c>
      <c r="H14" s="285" t="s">
        <v>0</v>
      </c>
      <c r="I14" s="285" t="s">
        <v>0</v>
      </c>
      <c r="J14" s="285" t="s">
        <v>0</v>
      </c>
      <c r="K14" s="285" t="s">
        <v>0</v>
      </c>
      <c r="L14" s="285" t="s">
        <v>0</v>
      </c>
      <c r="M14" s="285" t="s">
        <v>0</v>
      </c>
      <c r="N14" s="285" t="s">
        <v>0</v>
      </c>
      <c r="O14" s="285" t="s">
        <v>0</v>
      </c>
      <c r="P14" s="285" t="s">
        <v>0</v>
      </c>
      <c r="Q14" s="285" t="s">
        <v>0</v>
      </c>
      <c r="R14" s="285" t="s">
        <v>0</v>
      </c>
      <c r="S14" s="285" t="s">
        <v>0</v>
      </c>
      <c r="T14" s="285" t="s">
        <v>0</v>
      </c>
      <c r="U14" s="285" t="s">
        <v>0</v>
      </c>
      <c r="V14" s="285" t="s">
        <v>0</v>
      </c>
      <c r="W14" s="285" t="str">
        <f t="shared" ref="W14:Z15" si="5">W20</f>
        <v>нд</v>
      </c>
      <c r="X14" s="285" t="s">
        <v>0</v>
      </c>
      <c r="Y14" s="285" t="str">
        <f t="shared" si="5"/>
        <v>нд</v>
      </c>
      <c r="Z14" s="285" t="str">
        <f t="shared" si="5"/>
        <v>нд</v>
      </c>
      <c r="AA14" s="285" t="str">
        <f t="shared" si="1"/>
        <v>нд</v>
      </c>
      <c r="AB14" s="285" t="str">
        <f t="shared" si="1"/>
        <v>нд</v>
      </c>
      <c r="AC14" s="285" t="str">
        <f t="shared" si="1"/>
        <v>нд</v>
      </c>
      <c r="AD14" s="285" t="s">
        <v>0</v>
      </c>
      <c r="AE14" s="285" t="str">
        <f t="shared" ref="AE14:AF14" si="6">AE20</f>
        <v>нд</v>
      </c>
      <c r="AF14" s="285" t="str">
        <f t="shared" si="6"/>
        <v>нд</v>
      </c>
      <c r="AG14" s="285" t="str">
        <f t="shared" ref="AG14:AG18" si="7">AG20</f>
        <v>нд</v>
      </c>
    </row>
    <row r="15" spans="1:36" ht="60" x14ac:dyDescent="0.25">
      <c r="A15" s="126" t="s">
        <v>194</v>
      </c>
      <c r="B15" s="134" t="s">
        <v>195</v>
      </c>
      <c r="C15" s="274" t="s">
        <v>191</v>
      </c>
      <c r="D15" s="285" t="s">
        <v>0</v>
      </c>
      <c r="E15" s="285" t="s">
        <v>0</v>
      </c>
      <c r="F15" s="285" t="s">
        <v>0</v>
      </c>
      <c r="G15" s="285" t="s">
        <v>0</v>
      </c>
      <c r="H15" s="285" t="s">
        <v>0</v>
      </c>
      <c r="I15" s="285" t="s">
        <v>0</v>
      </c>
      <c r="J15" s="285" t="s">
        <v>0</v>
      </c>
      <c r="K15" s="285" t="s">
        <v>0</v>
      </c>
      <c r="L15" s="285" t="s">
        <v>0</v>
      </c>
      <c r="M15" s="285" t="s">
        <v>0</v>
      </c>
      <c r="N15" s="285" t="s">
        <v>0</v>
      </c>
      <c r="O15" s="285" t="s">
        <v>0</v>
      </c>
      <c r="P15" s="285" t="s">
        <v>0</v>
      </c>
      <c r="Q15" s="285" t="s">
        <v>0</v>
      </c>
      <c r="R15" s="285" t="s">
        <v>0</v>
      </c>
      <c r="S15" s="285" t="s">
        <v>0</v>
      </c>
      <c r="T15" s="285" t="s">
        <v>0</v>
      </c>
      <c r="U15" s="285" t="s">
        <v>0</v>
      </c>
      <c r="V15" s="285" t="s">
        <v>0</v>
      </c>
      <c r="W15" s="285" t="str">
        <f t="shared" si="5"/>
        <v>нд</v>
      </c>
      <c r="X15" s="285" t="s">
        <v>0</v>
      </c>
      <c r="Y15" s="285" t="str">
        <f t="shared" si="5"/>
        <v>нд</v>
      </c>
      <c r="Z15" s="285" t="str">
        <f t="shared" si="5"/>
        <v>нд</v>
      </c>
      <c r="AA15" s="285" t="str">
        <f t="shared" si="1"/>
        <v>нд</v>
      </c>
      <c r="AB15" s="285" t="str">
        <f t="shared" si="1"/>
        <v>нд</v>
      </c>
      <c r="AC15" s="285" t="str">
        <f t="shared" si="1"/>
        <v>нд</v>
      </c>
      <c r="AD15" s="285" t="s">
        <v>0</v>
      </c>
      <c r="AE15" s="285" t="str">
        <f t="shared" ref="AE15:AF15" si="8">AE21</f>
        <v>нд</v>
      </c>
      <c r="AF15" s="285" t="str">
        <f t="shared" si="8"/>
        <v>нд</v>
      </c>
      <c r="AG15" s="285" t="str">
        <f t="shared" si="7"/>
        <v>нд</v>
      </c>
    </row>
    <row r="16" spans="1:36" ht="30" x14ac:dyDescent="0.25">
      <c r="A16" s="126" t="s">
        <v>196</v>
      </c>
      <c r="B16" s="134" t="s">
        <v>197</v>
      </c>
      <c r="C16" s="274" t="s">
        <v>191</v>
      </c>
      <c r="D16" s="285" t="s">
        <v>0</v>
      </c>
      <c r="E16" s="285" t="s">
        <v>0</v>
      </c>
      <c r="F16" s="285" t="s">
        <v>0</v>
      </c>
      <c r="G16" s="285" t="s">
        <v>0</v>
      </c>
      <c r="H16" s="285" t="s">
        <v>0</v>
      </c>
      <c r="I16" s="285" t="s">
        <v>0</v>
      </c>
      <c r="J16" s="285" t="s">
        <v>0</v>
      </c>
      <c r="K16" s="285" t="s">
        <v>0</v>
      </c>
      <c r="L16" s="285" t="s">
        <v>0</v>
      </c>
      <c r="M16" s="285" t="s">
        <v>0</v>
      </c>
      <c r="N16" s="285" t="s">
        <v>0</v>
      </c>
      <c r="O16" s="285" t="s">
        <v>0</v>
      </c>
      <c r="P16" s="285" t="s">
        <v>0</v>
      </c>
      <c r="Q16" s="285" t="s">
        <v>0</v>
      </c>
      <c r="R16" s="285" t="s">
        <v>0</v>
      </c>
      <c r="S16" s="285" t="s">
        <v>0</v>
      </c>
      <c r="T16" s="285" t="s">
        <v>0</v>
      </c>
      <c r="U16" s="285" t="s">
        <v>0</v>
      </c>
      <c r="V16" s="285" t="s">
        <v>0</v>
      </c>
      <c r="W16" s="285" t="str">
        <f>W22</f>
        <v>нд</v>
      </c>
      <c r="X16" s="285" t="s">
        <v>0</v>
      </c>
      <c r="Y16" s="285" t="str">
        <f t="shared" ref="Y16:Z16" si="9">Y22</f>
        <v>нд</v>
      </c>
      <c r="Z16" s="285" t="str">
        <f t="shared" si="9"/>
        <v>нд</v>
      </c>
      <c r="AA16" s="285" t="str">
        <f t="shared" si="1"/>
        <v>нд</v>
      </c>
      <c r="AB16" s="285" t="str">
        <f t="shared" si="1"/>
        <v>нд</v>
      </c>
      <c r="AC16" s="285" t="str">
        <f t="shared" si="1"/>
        <v>нд</v>
      </c>
      <c r="AD16" s="285" t="s">
        <v>0</v>
      </c>
      <c r="AE16" s="285" t="str">
        <f t="shared" ref="AE16:AF16" si="10">AE22</f>
        <v>нд</v>
      </c>
      <c r="AF16" s="285" t="str">
        <f t="shared" si="10"/>
        <v>нд</v>
      </c>
      <c r="AG16" s="285" t="str">
        <f t="shared" si="7"/>
        <v>нд</v>
      </c>
    </row>
    <row r="17" spans="1:33" ht="60" x14ac:dyDescent="0.25">
      <c r="A17" s="126" t="s">
        <v>198</v>
      </c>
      <c r="B17" s="134" t="s">
        <v>199</v>
      </c>
      <c r="C17" s="274" t="s">
        <v>191</v>
      </c>
      <c r="D17" s="285" t="s">
        <v>0</v>
      </c>
      <c r="E17" s="285" t="s">
        <v>0</v>
      </c>
      <c r="F17" s="285" t="s">
        <v>0</v>
      </c>
      <c r="G17" s="285" t="s">
        <v>0</v>
      </c>
      <c r="H17" s="285" t="s">
        <v>0</v>
      </c>
      <c r="I17" s="285" t="s">
        <v>0</v>
      </c>
      <c r="J17" s="285" t="s">
        <v>0</v>
      </c>
      <c r="K17" s="285" t="s">
        <v>0</v>
      </c>
      <c r="L17" s="285" t="s">
        <v>0</v>
      </c>
      <c r="M17" s="285" t="s">
        <v>0</v>
      </c>
      <c r="N17" s="285" t="s">
        <v>0</v>
      </c>
      <c r="O17" s="285" t="s">
        <v>0</v>
      </c>
      <c r="P17" s="285" t="s">
        <v>0</v>
      </c>
      <c r="Q17" s="285" t="s">
        <v>0</v>
      </c>
      <c r="R17" s="285" t="s">
        <v>0</v>
      </c>
      <c r="S17" s="285" t="s">
        <v>0</v>
      </c>
      <c r="T17" s="285" t="s">
        <v>0</v>
      </c>
      <c r="U17" s="285" t="s">
        <v>0</v>
      </c>
      <c r="V17" s="285" t="s">
        <v>0</v>
      </c>
      <c r="W17" s="285" t="str">
        <f>W23</f>
        <v>нд</v>
      </c>
      <c r="X17" s="285" t="s">
        <v>0</v>
      </c>
      <c r="Y17" s="285" t="str">
        <f t="shared" ref="Y17:Z17" si="11">Y23</f>
        <v>нд</v>
      </c>
      <c r="Z17" s="285" t="str">
        <f t="shared" si="11"/>
        <v>нд</v>
      </c>
      <c r="AA17" s="285" t="str">
        <f t="shared" si="1"/>
        <v>нд</v>
      </c>
      <c r="AB17" s="285" t="str">
        <f t="shared" si="1"/>
        <v>нд</v>
      </c>
      <c r="AC17" s="285" t="str">
        <f t="shared" si="1"/>
        <v>нд</v>
      </c>
      <c r="AD17" s="285" t="s">
        <v>0</v>
      </c>
      <c r="AE17" s="285" t="str">
        <f t="shared" ref="AE17:AF17" si="12">AE23</f>
        <v>нд</v>
      </c>
      <c r="AF17" s="285" t="str">
        <f t="shared" si="12"/>
        <v>нд</v>
      </c>
      <c r="AG17" s="285" t="str">
        <f t="shared" si="7"/>
        <v>нд</v>
      </c>
    </row>
    <row r="18" spans="1:33" ht="30" x14ac:dyDescent="0.25">
      <c r="A18" s="126" t="s">
        <v>200</v>
      </c>
      <c r="B18" s="134" t="s">
        <v>201</v>
      </c>
      <c r="C18" s="274" t="s">
        <v>191</v>
      </c>
      <c r="D18" s="285" t="s">
        <v>0</v>
      </c>
      <c r="E18" s="285" t="s">
        <v>0</v>
      </c>
      <c r="F18" s="285" t="s">
        <v>0</v>
      </c>
      <c r="G18" s="285" t="s">
        <v>0</v>
      </c>
      <c r="H18" s="285" t="s">
        <v>0</v>
      </c>
      <c r="I18" s="285" t="s">
        <v>0</v>
      </c>
      <c r="J18" s="285" t="s">
        <v>0</v>
      </c>
      <c r="K18" s="99">
        <f>K24</f>
        <v>0</v>
      </c>
      <c r="L18" s="285" t="s">
        <v>0</v>
      </c>
      <c r="M18" s="285" t="s">
        <v>0</v>
      </c>
      <c r="N18" s="285" t="s">
        <v>0</v>
      </c>
      <c r="O18" s="99">
        <f>O24</f>
        <v>0</v>
      </c>
      <c r="P18" s="285" t="s">
        <v>0</v>
      </c>
      <c r="Q18" s="285" t="s">
        <v>0</v>
      </c>
      <c r="R18" s="285" t="s">
        <v>0</v>
      </c>
      <c r="S18" s="285" t="s">
        <v>0</v>
      </c>
      <c r="T18" s="285" t="s">
        <v>0</v>
      </c>
      <c r="U18" s="285" t="s">
        <v>0</v>
      </c>
      <c r="V18" s="285" t="s">
        <v>0</v>
      </c>
      <c r="W18" s="99">
        <f>W24</f>
        <v>313.06867605200881</v>
      </c>
      <c r="X18" s="285" t="s">
        <v>0</v>
      </c>
      <c r="Y18" s="285">
        <f t="shared" ref="Y18:Z18" si="13">Y24</f>
        <v>10169</v>
      </c>
      <c r="Z18" s="285">
        <f t="shared" si="13"/>
        <v>1</v>
      </c>
      <c r="AA18" s="285" t="str">
        <f t="shared" si="1"/>
        <v>нд</v>
      </c>
      <c r="AB18" s="285" t="s">
        <v>0</v>
      </c>
      <c r="AC18" s="285">
        <f t="shared" si="1"/>
        <v>313.06867605200881</v>
      </c>
      <c r="AD18" s="285" t="s">
        <v>0</v>
      </c>
      <c r="AE18" s="285">
        <f t="shared" ref="AE18:AF18" si="14">AE24</f>
        <v>10169</v>
      </c>
      <c r="AF18" s="285">
        <f t="shared" si="14"/>
        <v>1</v>
      </c>
      <c r="AG18" s="285" t="str">
        <f t="shared" si="7"/>
        <v>нд</v>
      </c>
    </row>
    <row r="19" spans="1:33" x14ac:dyDescent="0.25">
      <c r="A19" s="126" t="s">
        <v>4</v>
      </c>
      <c r="B19" s="134" t="s">
        <v>202</v>
      </c>
      <c r="C19" s="274" t="s">
        <v>191</v>
      </c>
      <c r="D19" s="285" t="s">
        <v>0</v>
      </c>
      <c r="E19" s="285" t="s">
        <v>0</v>
      </c>
      <c r="F19" s="285" t="s">
        <v>0</v>
      </c>
      <c r="G19" s="285" t="s">
        <v>0</v>
      </c>
      <c r="H19" s="285" t="s">
        <v>0</v>
      </c>
      <c r="I19" s="285" t="s">
        <v>0</v>
      </c>
      <c r="J19" s="285" t="s">
        <v>0</v>
      </c>
      <c r="K19" s="99">
        <f>K24</f>
        <v>0</v>
      </c>
      <c r="L19" s="285" t="s">
        <v>0</v>
      </c>
      <c r="M19" s="285" t="s">
        <v>0</v>
      </c>
      <c r="N19" s="285" t="s">
        <v>0</v>
      </c>
      <c r="O19" s="99">
        <f>O24</f>
        <v>0</v>
      </c>
      <c r="P19" s="285" t="s">
        <v>0</v>
      </c>
      <c r="Q19" s="285" t="s">
        <v>0</v>
      </c>
      <c r="R19" s="285" t="s">
        <v>0</v>
      </c>
      <c r="S19" s="285" t="s">
        <v>0</v>
      </c>
      <c r="T19" s="285" t="s">
        <v>0</v>
      </c>
      <c r="U19" s="285" t="s">
        <v>0</v>
      </c>
      <c r="V19" s="285" t="s">
        <v>0</v>
      </c>
      <c r="W19" s="99">
        <f>W24</f>
        <v>313.06867605200881</v>
      </c>
      <c r="X19" s="285" t="s">
        <v>0</v>
      </c>
      <c r="Y19" s="285">
        <f t="shared" ref="Y19:Z19" si="15">Y24</f>
        <v>10169</v>
      </c>
      <c r="Z19" s="285">
        <f t="shared" si="15"/>
        <v>1</v>
      </c>
      <c r="AA19" s="285" t="str">
        <f t="shared" ref="AA19" si="16">AA24</f>
        <v>нд</v>
      </c>
      <c r="AB19" s="285" t="s">
        <v>0</v>
      </c>
      <c r="AC19" s="285">
        <f t="shared" ref="AC19" si="17">AC24</f>
        <v>313.06867605200881</v>
      </c>
      <c r="AD19" s="285" t="s">
        <v>0</v>
      </c>
      <c r="AE19" s="285">
        <f t="shared" ref="AE19:AF19" si="18">AE24</f>
        <v>10169</v>
      </c>
      <c r="AF19" s="285">
        <f t="shared" si="18"/>
        <v>1</v>
      </c>
      <c r="AG19" s="285" t="str">
        <f t="shared" ref="AG19" si="19">AG24</f>
        <v>нд</v>
      </c>
    </row>
    <row r="20" spans="1:33" x14ac:dyDescent="0.25">
      <c r="A20" s="126" t="s">
        <v>203</v>
      </c>
      <c r="B20" s="134" t="s">
        <v>193</v>
      </c>
      <c r="C20" s="274" t="s">
        <v>191</v>
      </c>
      <c r="D20" s="285" t="s">
        <v>0</v>
      </c>
      <c r="E20" s="285" t="s">
        <v>0</v>
      </c>
      <c r="F20" s="285" t="s">
        <v>0</v>
      </c>
      <c r="G20" s="285" t="s">
        <v>0</v>
      </c>
      <c r="H20" s="285" t="s">
        <v>0</v>
      </c>
      <c r="I20" s="285" t="s">
        <v>0</v>
      </c>
      <c r="J20" s="285" t="s">
        <v>0</v>
      </c>
      <c r="K20" s="285" t="s">
        <v>0</v>
      </c>
      <c r="L20" s="285" t="s">
        <v>0</v>
      </c>
      <c r="M20" s="285" t="s">
        <v>0</v>
      </c>
      <c r="N20" s="285" t="s">
        <v>0</v>
      </c>
      <c r="O20" s="285" t="s">
        <v>0</v>
      </c>
      <c r="P20" s="285" t="s">
        <v>0</v>
      </c>
      <c r="Q20" s="285" t="s">
        <v>0</v>
      </c>
      <c r="R20" s="285" t="s">
        <v>0</v>
      </c>
      <c r="S20" s="285" t="s">
        <v>0</v>
      </c>
      <c r="T20" s="285" t="s">
        <v>0</v>
      </c>
      <c r="U20" s="285" t="s">
        <v>0</v>
      </c>
      <c r="V20" s="285" t="s">
        <v>0</v>
      </c>
      <c r="W20" s="285" t="s">
        <v>0</v>
      </c>
      <c r="X20" s="285" t="s">
        <v>0</v>
      </c>
      <c r="Y20" s="285" t="s">
        <v>0</v>
      </c>
      <c r="Z20" s="285" t="s">
        <v>0</v>
      </c>
      <c r="AA20" s="285" t="s">
        <v>0</v>
      </c>
      <c r="AB20" s="285" t="s">
        <v>0</v>
      </c>
      <c r="AC20" s="285" t="s">
        <v>0</v>
      </c>
      <c r="AD20" s="285" t="s">
        <v>0</v>
      </c>
      <c r="AE20" s="285" t="s">
        <v>0</v>
      </c>
      <c r="AF20" s="285" t="s">
        <v>0</v>
      </c>
      <c r="AG20" s="285" t="s">
        <v>0</v>
      </c>
    </row>
    <row r="21" spans="1:33" ht="60" x14ac:dyDescent="0.25">
      <c r="A21" s="126" t="s">
        <v>204</v>
      </c>
      <c r="B21" s="134" t="s">
        <v>195</v>
      </c>
      <c r="C21" s="274" t="s">
        <v>191</v>
      </c>
      <c r="D21" s="285" t="s">
        <v>0</v>
      </c>
      <c r="E21" s="285" t="s">
        <v>0</v>
      </c>
      <c r="F21" s="285" t="s">
        <v>0</v>
      </c>
      <c r="G21" s="285" t="s">
        <v>0</v>
      </c>
      <c r="H21" s="285" t="s">
        <v>0</v>
      </c>
      <c r="I21" s="285" t="s">
        <v>0</v>
      </c>
      <c r="J21" s="285" t="s">
        <v>0</v>
      </c>
      <c r="K21" s="285" t="s">
        <v>0</v>
      </c>
      <c r="L21" s="285" t="s">
        <v>0</v>
      </c>
      <c r="M21" s="285" t="s">
        <v>0</v>
      </c>
      <c r="N21" s="285" t="s">
        <v>0</v>
      </c>
      <c r="O21" s="285" t="s">
        <v>0</v>
      </c>
      <c r="P21" s="285" t="s">
        <v>0</v>
      </c>
      <c r="Q21" s="285" t="s">
        <v>0</v>
      </c>
      <c r="R21" s="285" t="s">
        <v>0</v>
      </c>
      <c r="S21" s="285" t="s">
        <v>0</v>
      </c>
      <c r="T21" s="285" t="s">
        <v>0</v>
      </c>
      <c r="U21" s="285" t="s">
        <v>0</v>
      </c>
      <c r="V21" s="285" t="s">
        <v>0</v>
      </c>
      <c r="W21" s="285" t="s">
        <v>0</v>
      </c>
      <c r="X21" s="285" t="s">
        <v>0</v>
      </c>
      <c r="Y21" s="285" t="s">
        <v>0</v>
      </c>
      <c r="Z21" s="285" t="s">
        <v>0</v>
      </c>
      <c r="AA21" s="285" t="s">
        <v>0</v>
      </c>
      <c r="AB21" s="285" t="s">
        <v>0</v>
      </c>
      <c r="AC21" s="285" t="s">
        <v>0</v>
      </c>
      <c r="AD21" s="285" t="s">
        <v>0</v>
      </c>
      <c r="AE21" s="285" t="s">
        <v>0</v>
      </c>
      <c r="AF21" s="285" t="s">
        <v>0</v>
      </c>
      <c r="AG21" s="285" t="s">
        <v>0</v>
      </c>
    </row>
    <row r="22" spans="1:33" ht="30" x14ac:dyDescent="0.25">
      <c r="A22" s="126" t="s">
        <v>205</v>
      </c>
      <c r="B22" s="134" t="s">
        <v>197</v>
      </c>
      <c r="C22" s="274" t="s">
        <v>191</v>
      </c>
      <c r="D22" s="285" t="s">
        <v>0</v>
      </c>
      <c r="E22" s="285" t="s">
        <v>0</v>
      </c>
      <c r="F22" s="285" t="s">
        <v>0</v>
      </c>
      <c r="G22" s="285" t="s">
        <v>0</v>
      </c>
      <c r="H22" s="285" t="s">
        <v>0</v>
      </c>
      <c r="I22" s="285" t="s">
        <v>0</v>
      </c>
      <c r="J22" s="285" t="s">
        <v>0</v>
      </c>
      <c r="K22" s="285" t="s">
        <v>0</v>
      </c>
      <c r="L22" s="285" t="s">
        <v>0</v>
      </c>
      <c r="M22" s="285" t="s">
        <v>0</v>
      </c>
      <c r="N22" s="285" t="s">
        <v>0</v>
      </c>
      <c r="O22" s="285" t="s">
        <v>0</v>
      </c>
      <c r="P22" s="285" t="s">
        <v>0</v>
      </c>
      <c r="Q22" s="285" t="s">
        <v>0</v>
      </c>
      <c r="R22" s="285" t="s">
        <v>0</v>
      </c>
      <c r="S22" s="285" t="s">
        <v>0</v>
      </c>
      <c r="T22" s="285" t="s">
        <v>0</v>
      </c>
      <c r="U22" s="285" t="s">
        <v>0</v>
      </c>
      <c r="V22" s="285" t="s">
        <v>0</v>
      </c>
      <c r="W22" s="285" t="s">
        <v>0</v>
      </c>
      <c r="X22" s="285" t="s">
        <v>0</v>
      </c>
      <c r="Y22" s="285" t="s">
        <v>0</v>
      </c>
      <c r="Z22" s="285" t="s">
        <v>0</v>
      </c>
      <c r="AA22" s="285" t="s">
        <v>0</v>
      </c>
      <c r="AB22" s="285" t="s">
        <v>0</v>
      </c>
      <c r="AC22" s="285" t="s">
        <v>0</v>
      </c>
      <c r="AD22" s="285" t="s">
        <v>0</v>
      </c>
      <c r="AE22" s="285" t="s">
        <v>0</v>
      </c>
      <c r="AF22" s="285" t="s">
        <v>0</v>
      </c>
      <c r="AG22" s="285" t="s">
        <v>0</v>
      </c>
    </row>
    <row r="23" spans="1:33" ht="60" x14ac:dyDescent="0.25">
      <c r="A23" s="126" t="s">
        <v>206</v>
      </c>
      <c r="B23" s="134" t="s">
        <v>199</v>
      </c>
      <c r="C23" s="274" t="s">
        <v>191</v>
      </c>
      <c r="D23" s="285" t="s">
        <v>0</v>
      </c>
      <c r="E23" s="285" t="s">
        <v>0</v>
      </c>
      <c r="F23" s="285" t="s">
        <v>0</v>
      </c>
      <c r="G23" s="285" t="s">
        <v>0</v>
      </c>
      <c r="H23" s="285" t="s">
        <v>0</v>
      </c>
      <c r="I23" s="285" t="s">
        <v>0</v>
      </c>
      <c r="J23" s="285" t="s">
        <v>0</v>
      </c>
      <c r="K23" s="285" t="s">
        <v>0</v>
      </c>
      <c r="L23" s="285" t="s">
        <v>0</v>
      </c>
      <c r="M23" s="285" t="s">
        <v>0</v>
      </c>
      <c r="N23" s="285" t="s">
        <v>0</v>
      </c>
      <c r="O23" s="285" t="s">
        <v>0</v>
      </c>
      <c r="P23" s="285" t="s">
        <v>0</v>
      </c>
      <c r="Q23" s="285" t="s">
        <v>0</v>
      </c>
      <c r="R23" s="285" t="s">
        <v>0</v>
      </c>
      <c r="S23" s="285" t="s">
        <v>0</v>
      </c>
      <c r="T23" s="285" t="s">
        <v>0</v>
      </c>
      <c r="U23" s="285" t="s">
        <v>0</v>
      </c>
      <c r="V23" s="285" t="s">
        <v>0</v>
      </c>
      <c r="W23" s="285" t="s">
        <v>0</v>
      </c>
      <c r="X23" s="285" t="s">
        <v>0</v>
      </c>
      <c r="Y23" s="285" t="s">
        <v>0</v>
      </c>
      <c r="Z23" s="285" t="s">
        <v>0</v>
      </c>
      <c r="AA23" s="285" t="s">
        <v>0</v>
      </c>
      <c r="AB23" s="285" t="s">
        <v>0</v>
      </c>
      <c r="AC23" s="285" t="s">
        <v>0</v>
      </c>
      <c r="AD23" s="285" t="s">
        <v>0</v>
      </c>
      <c r="AE23" s="285" t="s">
        <v>0</v>
      </c>
      <c r="AF23" s="285" t="s">
        <v>0</v>
      </c>
      <c r="AG23" s="285" t="s">
        <v>0</v>
      </c>
    </row>
    <row r="24" spans="1:33" ht="30" x14ac:dyDescent="0.25">
      <c r="A24" s="126" t="s">
        <v>207</v>
      </c>
      <c r="B24" s="134" t="s">
        <v>201</v>
      </c>
      <c r="C24" s="274" t="s">
        <v>191</v>
      </c>
      <c r="D24" s="285" t="s">
        <v>0</v>
      </c>
      <c r="E24" s="285" t="s">
        <v>0</v>
      </c>
      <c r="F24" s="285" t="s">
        <v>0</v>
      </c>
      <c r="G24" s="285" t="s">
        <v>0</v>
      </c>
      <c r="H24" s="285" t="s">
        <v>0</v>
      </c>
      <c r="I24" s="285" t="s">
        <v>0</v>
      </c>
      <c r="J24" s="285" t="s">
        <v>0</v>
      </c>
      <c r="K24" s="99">
        <f>K25+K27</f>
        <v>0</v>
      </c>
      <c r="L24" s="285" t="s">
        <v>0</v>
      </c>
      <c r="M24" s="285" t="s">
        <v>0</v>
      </c>
      <c r="N24" s="285" t="s">
        <v>0</v>
      </c>
      <c r="O24" s="99">
        <f>O25+O27</f>
        <v>0</v>
      </c>
      <c r="P24" s="285" t="s">
        <v>0</v>
      </c>
      <c r="Q24" s="285" t="s">
        <v>0</v>
      </c>
      <c r="R24" s="285" t="s">
        <v>0</v>
      </c>
      <c r="S24" s="285" t="s">
        <v>0</v>
      </c>
      <c r="T24" s="285" t="s">
        <v>0</v>
      </c>
      <c r="U24" s="285" t="s">
        <v>0</v>
      </c>
      <c r="V24" s="285" t="s">
        <v>0</v>
      </c>
      <c r="W24" s="99">
        <f>W25+W26+W27</f>
        <v>313.06867605200881</v>
      </c>
      <c r="X24" s="285" t="s">
        <v>0</v>
      </c>
      <c r="Y24" s="285">
        <f t="shared" ref="Y24:Z24" si="20">Y25+Y26+Y27</f>
        <v>10169</v>
      </c>
      <c r="Z24" s="285">
        <f t="shared" si="20"/>
        <v>1</v>
      </c>
      <c r="AA24" s="285" t="s">
        <v>0</v>
      </c>
      <c r="AB24" s="99" t="s">
        <v>0</v>
      </c>
      <c r="AC24" s="99">
        <f>AC25+AC26+AC27</f>
        <v>313.06867605200881</v>
      </c>
      <c r="AD24" s="285" t="s">
        <v>0</v>
      </c>
      <c r="AE24" s="285">
        <f t="shared" ref="AE24:AF24" si="21">AE25+AE26+AE27</f>
        <v>10169</v>
      </c>
      <c r="AF24" s="285">
        <f t="shared" si="21"/>
        <v>1</v>
      </c>
      <c r="AG24" s="285" t="s">
        <v>0</v>
      </c>
    </row>
    <row r="25" spans="1:33" ht="180" x14ac:dyDescent="0.25">
      <c r="A25" s="95" t="s">
        <v>208</v>
      </c>
      <c r="B25" s="102" t="s">
        <v>150</v>
      </c>
      <c r="C25" s="103" t="s">
        <v>1052</v>
      </c>
      <c r="D25" s="285" t="s">
        <v>0</v>
      </c>
      <c r="E25" s="285" t="s">
        <v>0</v>
      </c>
      <c r="F25" s="285" t="s">
        <v>0</v>
      </c>
      <c r="G25" s="285" t="s">
        <v>0</v>
      </c>
      <c r="H25" s="285" t="s">
        <v>0</v>
      </c>
      <c r="I25" s="285" t="s">
        <v>0</v>
      </c>
      <c r="J25" s="285" t="s">
        <v>0</v>
      </c>
      <c r="K25" s="285">
        <v>0</v>
      </c>
      <c r="L25" s="285" t="s">
        <v>0</v>
      </c>
      <c r="M25" s="285" t="s">
        <v>0</v>
      </c>
      <c r="N25" s="285" t="s">
        <v>0</v>
      </c>
      <c r="O25" s="285">
        <v>0</v>
      </c>
      <c r="P25" s="285" t="s">
        <v>0</v>
      </c>
      <c r="Q25" s="285" t="s">
        <v>0</v>
      </c>
      <c r="R25" s="285" t="s">
        <v>0</v>
      </c>
      <c r="S25" s="285" t="s">
        <v>0</v>
      </c>
      <c r="T25" s="285" t="s">
        <v>0</v>
      </c>
      <c r="U25" s="285" t="s">
        <v>0</v>
      </c>
      <c r="V25" s="285" t="s">
        <v>0</v>
      </c>
      <c r="W25" s="290">
        <v>311.24136072483623</v>
      </c>
      <c r="X25" s="290" t="s">
        <v>0</v>
      </c>
      <c r="Y25" s="290">
        <v>10169</v>
      </c>
      <c r="Z25" s="290">
        <v>0</v>
      </c>
      <c r="AA25" s="129">
        <v>0</v>
      </c>
      <c r="AB25" s="99" t="s">
        <v>0</v>
      </c>
      <c r="AC25" s="99">
        <f>W25</f>
        <v>311.24136072483623</v>
      </c>
      <c r="AD25" s="285" t="str">
        <f t="shared" ref="AD25:AD27" si="22">X25</f>
        <v>нд</v>
      </c>
      <c r="AE25" s="285">
        <f t="shared" ref="AE25:AE27" si="23">Y25</f>
        <v>10169</v>
      </c>
      <c r="AF25" s="285">
        <f t="shared" ref="AF25:AF27" si="24">Z25</f>
        <v>0</v>
      </c>
      <c r="AG25" s="285">
        <f t="shared" ref="AG25:AG27" si="25">AA25</f>
        <v>0</v>
      </c>
    </row>
    <row r="26" spans="1:33" ht="30" x14ac:dyDescent="0.25">
      <c r="A26" s="95" t="s">
        <v>209</v>
      </c>
      <c r="B26" s="102" t="s">
        <v>1059</v>
      </c>
      <c r="C26" s="103" t="s">
        <v>1053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90">
        <v>1.8273153271726084</v>
      </c>
      <c r="X26" s="290" t="s">
        <v>0</v>
      </c>
      <c r="Y26" s="290">
        <v>0</v>
      </c>
      <c r="Z26" s="290">
        <v>1</v>
      </c>
      <c r="AA26" s="129">
        <v>0</v>
      </c>
      <c r="AB26" s="99"/>
      <c r="AC26" s="99">
        <f t="shared" ref="AC26:AC27" si="26">W26</f>
        <v>1.8273153271726084</v>
      </c>
      <c r="AD26" s="285" t="str">
        <f t="shared" si="22"/>
        <v>нд</v>
      </c>
      <c r="AE26" s="285">
        <f t="shared" si="23"/>
        <v>0</v>
      </c>
      <c r="AF26" s="285">
        <f t="shared" si="24"/>
        <v>1</v>
      </c>
      <c r="AG26" s="285">
        <f t="shared" si="25"/>
        <v>0</v>
      </c>
    </row>
    <row r="27" spans="1:33" ht="75" x14ac:dyDescent="0.25">
      <c r="A27" s="95" t="s">
        <v>335</v>
      </c>
      <c r="B27" s="102" t="s">
        <v>210</v>
      </c>
      <c r="C27" s="103" t="s">
        <v>1054</v>
      </c>
      <c r="D27" s="285" t="s">
        <v>0</v>
      </c>
      <c r="E27" s="285" t="s">
        <v>0</v>
      </c>
      <c r="F27" s="285" t="s">
        <v>0</v>
      </c>
      <c r="G27" s="285" t="s">
        <v>0</v>
      </c>
      <c r="H27" s="285" t="s">
        <v>0</v>
      </c>
      <c r="I27" s="285" t="s">
        <v>0</v>
      </c>
      <c r="J27" s="285" t="s">
        <v>0</v>
      </c>
      <c r="K27" s="285">
        <v>0</v>
      </c>
      <c r="L27" s="285" t="s">
        <v>0</v>
      </c>
      <c r="M27" s="285" t="s">
        <v>0</v>
      </c>
      <c r="N27" s="285" t="s">
        <v>0</v>
      </c>
      <c r="O27" s="285">
        <v>0</v>
      </c>
      <c r="P27" s="285" t="s">
        <v>0</v>
      </c>
      <c r="Q27" s="285" t="s">
        <v>0</v>
      </c>
      <c r="R27" s="285" t="s">
        <v>0</v>
      </c>
      <c r="S27" s="285" t="s">
        <v>0</v>
      </c>
      <c r="T27" s="285" t="s">
        <v>0</v>
      </c>
      <c r="U27" s="285" t="s">
        <v>0</v>
      </c>
      <c r="V27" s="285" t="s">
        <v>0</v>
      </c>
      <c r="W27" s="122">
        <v>0</v>
      </c>
      <c r="X27" s="290" t="s">
        <v>0</v>
      </c>
      <c r="Y27" s="290">
        <v>0</v>
      </c>
      <c r="Z27" s="290">
        <v>0</v>
      </c>
      <c r="AA27" s="129">
        <v>0</v>
      </c>
      <c r="AB27" s="285" t="s">
        <v>0</v>
      </c>
      <c r="AC27" s="99">
        <f t="shared" si="26"/>
        <v>0</v>
      </c>
      <c r="AD27" s="285" t="str">
        <f t="shared" si="22"/>
        <v>нд</v>
      </c>
      <c r="AE27" s="285">
        <f t="shared" si="23"/>
        <v>0</v>
      </c>
      <c r="AF27" s="285">
        <f t="shared" si="24"/>
        <v>0</v>
      </c>
      <c r="AG27" s="285">
        <f t="shared" si="25"/>
        <v>0</v>
      </c>
    </row>
  </sheetData>
  <mergeCells count="21">
    <mergeCell ref="A1:AG1"/>
    <mergeCell ref="A2:AG2"/>
    <mergeCell ref="A3:AG3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4:AG4"/>
    <mergeCell ref="A5:AG5"/>
    <mergeCell ref="A7:AG7"/>
  </mergeCells>
  <pageMargins left="0.7" right="0.7" top="0.75" bottom="0.75" header="0.3" footer="0.3"/>
  <pageSetup paperSize="9" scale="4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27"/>
  <sheetViews>
    <sheetView topLeftCell="AD18" workbookViewId="0">
      <selection activeCell="BI25" sqref="BI25"/>
    </sheetView>
  </sheetViews>
  <sheetFormatPr defaultRowHeight="15.75" outlineLevelRow="1" x14ac:dyDescent="0.25"/>
  <cols>
    <col min="1" max="1" width="13" style="135" customWidth="1"/>
    <col min="2" max="2" width="27.5703125" style="135" customWidth="1"/>
    <col min="3" max="3" width="16.42578125" style="135" customWidth="1"/>
    <col min="4" max="14" width="3.7109375" style="135" customWidth="1"/>
    <col min="15" max="15" width="3.42578125" style="135" customWidth="1"/>
    <col min="16" max="20" width="3.7109375" style="135" customWidth="1"/>
    <col min="21" max="21" width="6.28515625" style="135" customWidth="1"/>
    <col min="22" max="22" width="3.7109375" style="135" customWidth="1"/>
    <col min="23" max="23" width="3.85546875" style="135" customWidth="1"/>
    <col min="24" max="26" width="3.7109375" style="135" customWidth="1"/>
    <col min="27" max="27" width="5.42578125" style="81" customWidth="1"/>
    <col min="28" max="28" width="3.7109375" style="135" customWidth="1"/>
    <col min="29" max="29" width="5.28515625" style="135" customWidth="1"/>
    <col min="30" max="30" width="3.7109375" style="135" customWidth="1"/>
    <col min="31" max="31" width="6.5703125" style="135" customWidth="1"/>
    <col min="32" max="34" width="3.7109375" style="135" customWidth="1"/>
    <col min="35" max="35" width="6.7109375" style="81" customWidth="1"/>
    <col min="36" max="36" width="3.7109375" style="135" customWidth="1"/>
    <col min="37" max="37" width="5.5703125" style="135" customWidth="1"/>
    <col min="38" max="38" width="5.28515625" style="135" customWidth="1"/>
    <col min="39" max="39" width="5.7109375" style="135" customWidth="1"/>
    <col min="40" max="42" width="3.7109375" style="135" customWidth="1"/>
    <col min="43" max="43" width="7.28515625" style="81" customWidth="1"/>
    <col min="44" max="44" width="3.7109375" style="135" customWidth="1"/>
    <col min="45" max="45" width="5.85546875" style="135" customWidth="1"/>
    <col min="46" max="46" width="3.7109375" style="135" customWidth="1"/>
    <col min="47" max="47" width="5.7109375" style="135" customWidth="1"/>
    <col min="48" max="50" width="3.7109375" style="135" customWidth="1"/>
    <col min="51" max="51" width="7.28515625" style="81" customWidth="1"/>
    <col min="52" max="52" width="3.7109375" style="135" customWidth="1"/>
    <col min="53" max="53" width="5.42578125" style="135" customWidth="1"/>
    <col min="54" max="54" width="3.7109375" style="135" customWidth="1"/>
    <col min="55" max="55" width="6" style="135" customWidth="1"/>
    <col min="56" max="58" width="3.7109375" style="135" customWidth="1"/>
    <col min="59" max="59" width="7.28515625" style="81" customWidth="1"/>
    <col min="60" max="60" width="3.7109375" style="135" customWidth="1"/>
    <col min="61" max="61" width="7.42578125" style="135" customWidth="1"/>
    <col min="62" max="62" width="3.7109375" style="135" customWidth="1"/>
    <col min="63" max="63" width="5.7109375" style="135" customWidth="1"/>
    <col min="64" max="66" width="3.7109375" style="135" customWidth="1"/>
    <col min="67" max="67" width="7.28515625" style="81" customWidth="1"/>
    <col min="68" max="68" width="3.7109375" style="135" customWidth="1"/>
    <col min="69" max="70" width="8.42578125" style="135" customWidth="1"/>
    <col min="71" max="71" width="7.5703125" style="135" customWidth="1"/>
    <col min="72" max="74" width="3.7109375" style="135" customWidth="1"/>
    <col min="75" max="75" width="5.7109375" style="135" customWidth="1"/>
    <col min="76" max="76" width="18.7109375" style="135" customWidth="1"/>
    <col min="77" max="86" width="5.7109375" style="135" customWidth="1"/>
    <col min="87" max="280" width="9.140625" style="135"/>
    <col min="281" max="281" width="13" style="135" customWidth="1"/>
    <col min="282" max="282" width="27" style="135" customWidth="1"/>
    <col min="283" max="283" width="15.85546875" style="135" customWidth="1"/>
    <col min="284" max="284" width="6.85546875" style="135" customWidth="1"/>
    <col min="285" max="285" width="10.7109375" style="135" customWidth="1"/>
    <col min="286" max="288" width="6.85546875" style="135" customWidth="1"/>
    <col min="289" max="289" width="10.5703125" style="135" customWidth="1"/>
    <col min="290" max="292" width="6.85546875" style="135" customWidth="1"/>
    <col min="293" max="293" width="10.42578125" style="135" customWidth="1"/>
    <col min="294" max="296" width="6.85546875" style="135" customWidth="1"/>
    <col min="297" max="297" width="11.42578125" style="135" customWidth="1"/>
    <col min="298" max="300" width="6.85546875" style="135" customWidth="1"/>
    <col min="301" max="301" width="10.85546875" style="135" customWidth="1"/>
    <col min="302" max="304" width="6.85546875" style="135" customWidth="1"/>
    <col min="305" max="305" width="10.85546875" style="135" customWidth="1"/>
    <col min="306" max="308" width="6.85546875" style="135" customWidth="1"/>
    <col min="309" max="309" width="11.42578125" style="135" customWidth="1"/>
    <col min="310" max="312" width="6.85546875" style="135" customWidth="1"/>
    <col min="313" max="313" width="10.42578125" style="135" customWidth="1"/>
    <col min="314" max="316" width="6.85546875" style="135" customWidth="1"/>
    <col min="317" max="317" width="10.7109375" style="135" customWidth="1"/>
    <col min="318" max="320" width="6.85546875" style="135" customWidth="1"/>
    <col min="321" max="321" width="10.85546875" style="135" customWidth="1"/>
    <col min="322" max="322" width="5.85546875" style="135" customWidth="1"/>
    <col min="323" max="324" width="6.85546875" style="135" customWidth="1"/>
    <col min="325" max="325" width="10.140625" style="135" customWidth="1"/>
    <col min="326" max="326" width="6" style="135" customWidth="1"/>
    <col min="327" max="328" width="6.85546875" style="135" customWidth="1"/>
    <col min="329" max="329" width="10.42578125" style="135" customWidth="1"/>
    <col min="330" max="331" width="6.85546875" style="135" customWidth="1"/>
    <col min="332" max="332" width="18.7109375" style="135" customWidth="1"/>
    <col min="333" max="342" width="5.7109375" style="135" customWidth="1"/>
    <col min="343" max="536" width="9.140625" style="135"/>
    <col min="537" max="537" width="13" style="135" customWidth="1"/>
    <col min="538" max="538" width="27" style="135" customWidth="1"/>
    <col min="539" max="539" width="15.85546875" style="135" customWidth="1"/>
    <col min="540" max="540" width="6.85546875" style="135" customWidth="1"/>
    <col min="541" max="541" width="10.7109375" style="135" customWidth="1"/>
    <col min="542" max="544" width="6.85546875" style="135" customWidth="1"/>
    <col min="545" max="545" width="10.5703125" style="135" customWidth="1"/>
    <col min="546" max="548" width="6.85546875" style="135" customWidth="1"/>
    <col min="549" max="549" width="10.42578125" style="135" customWidth="1"/>
    <col min="550" max="552" width="6.85546875" style="135" customWidth="1"/>
    <col min="553" max="553" width="11.42578125" style="135" customWidth="1"/>
    <col min="554" max="556" width="6.85546875" style="135" customWidth="1"/>
    <col min="557" max="557" width="10.85546875" style="135" customWidth="1"/>
    <col min="558" max="560" width="6.85546875" style="135" customWidth="1"/>
    <col min="561" max="561" width="10.85546875" style="135" customWidth="1"/>
    <col min="562" max="564" width="6.85546875" style="135" customWidth="1"/>
    <col min="565" max="565" width="11.42578125" style="135" customWidth="1"/>
    <col min="566" max="568" width="6.85546875" style="135" customWidth="1"/>
    <col min="569" max="569" width="10.42578125" style="135" customWidth="1"/>
    <col min="570" max="572" width="6.85546875" style="135" customWidth="1"/>
    <col min="573" max="573" width="10.7109375" style="135" customWidth="1"/>
    <col min="574" max="576" width="6.85546875" style="135" customWidth="1"/>
    <col min="577" max="577" width="10.85546875" style="135" customWidth="1"/>
    <col min="578" max="578" width="5.85546875" style="135" customWidth="1"/>
    <col min="579" max="580" width="6.85546875" style="135" customWidth="1"/>
    <col min="581" max="581" width="10.140625" style="135" customWidth="1"/>
    <col min="582" max="582" width="6" style="135" customWidth="1"/>
    <col min="583" max="584" width="6.85546875" style="135" customWidth="1"/>
    <col min="585" max="585" width="10.42578125" style="135" customWidth="1"/>
    <col min="586" max="587" width="6.85546875" style="135" customWidth="1"/>
    <col min="588" max="588" width="18.7109375" style="135" customWidth="1"/>
    <col min="589" max="598" width="5.7109375" style="135" customWidth="1"/>
    <col min="599" max="792" width="9.140625" style="135"/>
    <col min="793" max="793" width="13" style="135" customWidth="1"/>
    <col min="794" max="794" width="27" style="135" customWidth="1"/>
    <col min="795" max="795" width="15.85546875" style="135" customWidth="1"/>
    <col min="796" max="796" width="6.85546875" style="135" customWidth="1"/>
    <col min="797" max="797" width="10.7109375" style="135" customWidth="1"/>
    <col min="798" max="800" width="6.85546875" style="135" customWidth="1"/>
    <col min="801" max="801" width="10.5703125" style="135" customWidth="1"/>
    <col min="802" max="804" width="6.85546875" style="135" customWidth="1"/>
    <col min="805" max="805" width="10.42578125" style="135" customWidth="1"/>
    <col min="806" max="808" width="6.85546875" style="135" customWidth="1"/>
    <col min="809" max="809" width="11.42578125" style="135" customWidth="1"/>
    <col min="810" max="812" width="6.85546875" style="135" customWidth="1"/>
    <col min="813" max="813" width="10.85546875" style="135" customWidth="1"/>
    <col min="814" max="816" width="6.85546875" style="135" customWidth="1"/>
    <col min="817" max="817" width="10.85546875" style="135" customWidth="1"/>
    <col min="818" max="820" width="6.85546875" style="135" customWidth="1"/>
    <col min="821" max="821" width="11.42578125" style="135" customWidth="1"/>
    <col min="822" max="824" width="6.85546875" style="135" customWidth="1"/>
    <col min="825" max="825" width="10.42578125" style="135" customWidth="1"/>
    <col min="826" max="828" width="6.85546875" style="135" customWidth="1"/>
    <col min="829" max="829" width="10.7109375" style="135" customWidth="1"/>
    <col min="830" max="832" width="6.85546875" style="135" customWidth="1"/>
    <col min="833" max="833" width="10.85546875" style="135" customWidth="1"/>
    <col min="834" max="834" width="5.85546875" style="135" customWidth="1"/>
    <col min="835" max="836" width="6.85546875" style="135" customWidth="1"/>
    <col min="837" max="837" width="10.140625" style="135" customWidth="1"/>
    <col min="838" max="838" width="6" style="135" customWidth="1"/>
    <col min="839" max="840" width="6.85546875" style="135" customWidth="1"/>
    <col min="841" max="841" width="10.42578125" style="135" customWidth="1"/>
    <col min="842" max="843" width="6.85546875" style="135" customWidth="1"/>
    <col min="844" max="844" width="18.7109375" style="135" customWidth="1"/>
    <col min="845" max="854" width="5.7109375" style="135" customWidth="1"/>
    <col min="855" max="1048" width="9.140625" style="135"/>
    <col min="1049" max="1049" width="13" style="135" customWidth="1"/>
    <col min="1050" max="1050" width="27" style="135" customWidth="1"/>
    <col min="1051" max="1051" width="15.85546875" style="135" customWidth="1"/>
    <col min="1052" max="1052" width="6.85546875" style="135" customWidth="1"/>
    <col min="1053" max="1053" width="10.7109375" style="135" customWidth="1"/>
    <col min="1054" max="1056" width="6.85546875" style="135" customWidth="1"/>
    <col min="1057" max="1057" width="10.5703125" style="135" customWidth="1"/>
    <col min="1058" max="1060" width="6.85546875" style="135" customWidth="1"/>
    <col min="1061" max="1061" width="10.42578125" style="135" customWidth="1"/>
    <col min="1062" max="1064" width="6.85546875" style="135" customWidth="1"/>
    <col min="1065" max="1065" width="11.42578125" style="135" customWidth="1"/>
    <col min="1066" max="1068" width="6.85546875" style="135" customWidth="1"/>
    <col min="1069" max="1069" width="10.85546875" style="135" customWidth="1"/>
    <col min="1070" max="1072" width="6.85546875" style="135" customWidth="1"/>
    <col min="1073" max="1073" width="10.85546875" style="135" customWidth="1"/>
    <col min="1074" max="1076" width="6.85546875" style="135" customWidth="1"/>
    <col min="1077" max="1077" width="11.42578125" style="135" customWidth="1"/>
    <col min="1078" max="1080" width="6.85546875" style="135" customWidth="1"/>
    <col min="1081" max="1081" width="10.42578125" style="135" customWidth="1"/>
    <col min="1082" max="1084" width="6.85546875" style="135" customWidth="1"/>
    <col min="1085" max="1085" width="10.7109375" style="135" customWidth="1"/>
    <col min="1086" max="1088" width="6.85546875" style="135" customWidth="1"/>
    <col min="1089" max="1089" width="10.85546875" style="135" customWidth="1"/>
    <col min="1090" max="1090" width="5.85546875" style="135" customWidth="1"/>
    <col min="1091" max="1092" width="6.85546875" style="135" customWidth="1"/>
    <col min="1093" max="1093" width="10.140625" style="135" customWidth="1"/>
    <col min="1094" max="1094" width="6" style="135" customWidth="1"/>
    <col min="1095" max="1096" width="6.85546875" style="135" customWidth="1"/>
    <col min="1097" max="1097" width="10.42578125" style="135" customWidth="1"/>
    <col min="1098" max="1099" width="6.85546875" style="135" customWidth="1"/>
    <col min="1100" max="1100" width="18.7109375" style="135" customWidth="1"/>
    <col min="1101" max="1110" width="5.7109375" style="135" customWidth="1"/>
    <col min="1111" max="1304" width="9.140625" style="135"/>
    <col min="1305" max="1305" width="13" style="135" customWidth="1"/>
    <col min="1306" max="1306" width="27" style="135" customWidth="1"/>
    <col min="1307" max="1307" width="15.85546875" style="135" customWidth="1"/>
    <col min="1308" max="1308" width="6.85546875" style="135" customWidth="1"/>
    <col min="1309" max="1309" width="10.7109375" style="135" customWidth="1"/>
    <col min="1310" max="1312" width="6.85546875" style="135" customWidth="1"/>
    <col min="1313" max="1313" width="10.5703125" style="135" customWidth="1"/>
    <col min="1314" max="1316" width="6.85546875" style="135" customWidth="1"/>
    <col min="1317" max="1317" width="10.42578125" style="135" customWidth="1"/>
    <col min="1318" max="1320" width="6.85546875" style="135" customWidth="1"/>
    <col min="1321" max="1321" width="11.42578125" style="135" customWidth="1"/>
    <col min="1322" max="1324" width="6.85546875" style="135" customWidth="1"/>
    <col min="1325" max="1325" width="10.85546875" style="135" customWidth="1"/>
    <col min="1326" max="1328" width="6.85546875" style="135" customWidth="1"/>
    <col min="1329" max="1329" width="10.85546875" style="135" customWidth="1"/>
    <col min="1330" max="1332" width="6.85546875" style="135" customWidth="1"/>
    <col min="1333" max="1333" width="11.42578125" style="135" customWidth="1"/>
    <col min="1334" max="1336" width="6.85546875" style="135" customWidth="1"/>
    <col min="1337" max="1337" width="10.42578125" style="135" customWidth="1"/>
    <col min="1338" max="1340" width="6.85546875" style="135" customWidth="1"/>
    <col min="1341" max="1341" width="10.7109375" style="135" customWidth="1"/>
    <col min="1342" max="1344" width="6.85546875" style="135" customWidth="1"/>
    <col min="1345" max="1345" width="10.85546875" style="135" customWidth="1"/>
    <col min="1346" max="1346" width="5.85546875" style="135" customWidth="1"/>
    <col min="1347" max="1348" width="6.85546875" style="135" customWidth="1"/>
    <col min="1349" max="1349" width="10.140625" style="135" customWidth="1"/>
    <col min="1350" max="1350" width="6" style="135" customWidth="1"/>
    <col min="1351" max="1352" width="6.85546875" style="135" customWidth="1"/>
    <col min="1353" max="1353" width="10.42578125" style="135" customWidth="1"/>
    <col min="1354" max="1355" width="6.85546875" style="135" customWidth="1"/>
    <col min="1356" max="1356" width="18.7109375" style="135" customWidth="1"/>
    <col min="1357" max="1366" width="5.7109375" style="135" customWidth="1"/>
    <col min="1367" max="1560" width="9.140625" style="135"/>
    <col min="1561" max="1561" width="13" style="135" customWidth="1"/>
    <col min="1562" max="1562" width="27" style="135" customWidth="1"/>
    <col min="1563" max="1563" width="15.85546875" style="135" customWidth="1"/>
    <col min="1564" max="1564" width="6.85546875" style="135" customWidth="1"/>
    <col min="1565" max="1565" width="10.7109375" style="135" customWidth="1"/>
    <col min="1566" max="1568" width="6.85546875" style="135" customWidth="1"/>
    <col min="1569" max="1569" width="10.5703125" style="135" customWidth="1"/>
    <col min="1570" max="1572" width="6.85546875" style="135" customWidth="1"/>
    <col min="1573" max="1573" width="10.42578125" style="135" customWidth="1"/>
    <col min="1574" max="1576" width="6.85546875" style="135" customWidth="1"/>
    <col min="1577" max="1577" width="11.42578125" style="135" customWidth="1"/>
    <col min="1578" max="1580" width="6.85546875" style="135" customWidth="1"/>
    <col min="1581" max="1581" width="10.85546875" style="135" customWidth="1"/>
    <col min="1582" max="1584" width="6.85546875" style="135" customWidth="1"/>
    <col min="1585" max="1585" width="10.85546875" style="135" customWidth="1"/>
    <col min="1586" max="1588" width="6.85546875" style="135" customWidth="1"/>
    <col min="1589" max="1589" width="11.42578125" style="135" customWidth="1"/>
    <col min="1590" max="1592" width="6.85546875" style="135" customWidth="1"/>
    <col min="1593" max="1593" width="10.42578125" style="135" customWidth="1"/>
    <col min="1594" max="1596" width="6.85546875" style="135" customWidth="1"/>
    <col min="1597" max="1597" width="10.7109375" style="135" customWidth="1"/>
    <col min="1598" max="1600" width="6.85546875" style="135" customWidth="1"/>
    <col min="1601" max="1601" width="10.85546875" style="135" customWidth="1"/>
    <col min="1602" max="1602" width="5.85546875" style="135" customWidth="1"/>
    <col min="1603" max="1604" width="6.85546875" style="135" customWidth="1"/>
    <col min="1605" max="1605" width="10.140625" style="135" customWidth="1"/>
    <col min="1606" max="1606" width="6" style="135" customWidth="1"/>
    <col min="1607" max="1608" width="6.85546875" style="135" customWidth="1"/>
    <col min="1609" max="1609" width="10.42578125" style="135" customWidth="1"/>
    <col min="1610" max="1611" width="6.85546875" style="135" customWidth="1"/>
    <col min="1612" max="1612" width="18.7109375" style="135" customWidth="1"/>
    <col min="1613" max="1622" width="5.7109375" style="135" customWidth="1"/>
    <col min="1623" max="1816" width="9.140625" style="135"/>
    <col min="1817" max="1817" width="13" style="135" customWidth="1"/>
    <col min="1818" max="1818" width="27" style="135" customWidth="1"/>
    <col min="1819" max="1819" width="15.85546875" style="135" customWidth="1"/>
    <col min="1820" max="1820" width="6.85546875" style="135" customWidth="1"/>
    <col min="1821" max="1821" width="10.7109375" style="135" customWidth="1"/>
    <col min="1822" max="1824" width="6.85546875" style="135" customWidth="1"/>
    <col min="1825" max="1825" width="10.5703125" style="135" customWidth="1"/>
    <col min="1826" max="1828" width="6.85546875" style="135" customWidth="1"/>
    <col min="1829" max="1829" width="10.42578125" style="135" customWidth="1"/>
    <col min="1830" max="1832" width="6.85546875" style="135" customWidth="1"/>
    <col min="1833" max="1833" width="11.42578125" style="135" customWidth="1"/>
    <col min="1834" max="1836" width="6.85546875" style="135" customWidth="1"/>
    <col min="1837" max="1837" width="10.85546875" style="135" customWidth="1"/>
    <col min="1838" max="1840" width="6.85546875" style="135" customWidth="1"/>
    <col min="1841" max="1841" width="10.85546875" style="135" customWidth="1"/>
    <col min="1842" max="1844" width="6.85546875" style="135" customWidth="1"/>
    <col min="1845" max="1845" width="11.42578125" style="135" customWidth="1"/>
    <col min="1846" max="1848" width="6.85546875" style="135" customWidth="1"/>
    <col min="1849" max="1849" width="10.42578125" style="135" customWidth="1"/>
    <col min="1850" max="1852" width="6.85546875" style="135" customWidth="1"/>
    <col min="1853" max="1853" width="10.7109375" style="135" customWidth="1"/>
    <col min="1854" max="1856" width="6.85546875" style="135" customWidth="1"/>
    <col min="1857" max="1857" width="10.85546875" style="135" customWidth="1"/>
    <col min="1858" max="1858" width="5.85546875" style="135" customWidth="1"/>
    <col min="1859" max="1860" width="6.85546875" style="135" customWidth="1"/>
    <col min="1861" max="1861" width="10.140625" style="135" customWidth="1"/>
    <col min="1862" max="1862" width="6" style="135" customWidth="1"/>
    <col min="1863" max="1864" width="6.85546875" style="135" customWidth="1"/>
    <col min="1865" max="1865" width="10.42578125" style="135" customWidth="1"/>
    <col min="1866" max="1867" width="6.85546875" style="135" customWidth="1"/>
    <col min="1868" max="1868" width="18.7109375" style="135" customWidth="1"/>
    <col min="1869" max="1878" width="5.7109375" style="135" customWidth="1"/>
    <col min="1879" max="2072" width="9.140625" style="135"/>
    <col min="2073" max="2073" width="13" style="135" customWidth="1"/>
    <col min="2074" max="2074" width="27" style="135" customWidth="1"/>
    <col min="2075" max="2075" width="15.85546875" style="135" customWidth="1"/>
    <col min="2076" max="2076" width="6.85546875" style="135" customWidth="1"/>
    <col min="2077" max="2077" width="10.7109375" style="135" customWidth="1"/>
    <col min="2078" max="2080" width="6.85546875" style="135" customWidth="1"/>
    <col min="2081" max="2081" width="10.5703125" style="135" customWidth="1"/>
    <col min="2082" max="2084" width="6.85546875" style="135" customWidth="1"/>
    <col min="2085" max="2085" width="10.42578125" style="135" customWidth="1"/>
    <col min="2086" max="2088" width="6.85546875" style="135" customWidth="1"/>
    <col min="2089" max="2089" width="11.42578125" style="135" customWidth="1"/>
    <col min="2090" max="2092" width="6.85546875" style="135" customWidth="1"/>
    <col min="2093" max="2093" width="10.85546875" style="135" customWidth="1"/>
    <col min="2094" max="2096" width="6.85546875" style="135" customWidth="1"/>
    <col min="2097" max="2097" width="10.85546875" style="135" customWidth="1"/>
    <col min="2098" max="2100" width="6.85546875" style="135" customWidth="1"/>
    <col min="2101" max="2101" width="11.42578125" style="135" customWidth="1"/>
    <col min="2102" max="2104" width="6.85546875" style="135" customWidth="1"/>
    <col min="2105" max="2105" width="10.42578125" style="135" customWidth="1"/>
    <col min="2106" max="2108" width="6.85546875" style="135" customWidth="1"/>
    <col min="2109" max="2109" width="10.7109375" style="135" customWidth="1"/>
    <col min="2110" max="2112" width="6.85546875" style="135" customWidth="1"/>
    <col min="2113" max="2113" width="10.85546875" style="135" customWidth="1"/>
    <col min="2114" max="2114" width="5.85546875" style="135" customWidth="1"/>
    <col min="2115" max="2116" width="6.85546875" style="135" customWidth="1"/>
    <col min="2117" max="2117" width="10.140625" style="135" customWidth="1"/>
    <col min="2118" max="2118" width="6" style="135" customWidth="1"/>
    <col min="2119" max="2120" width="6.85546875" style="135" customWidth="1"/>
    <col min="2121" max="2121" width="10.42578125" style="135" customWidth="1"/>
    <col min="2122" max="2123" width="6.85546875" style="135" customWidth="1"/>
    <col min="2124" max="2124" width="18.7109375" style="135" customWidth="1"/>
    <col min="2125" max="2134" width="5.7109375" style="135" customWidth="1"/>
    <col min="2135" max="2328" width="9.140625" style="135"/>
    <col min="2329" max="2329" width="13" style="135" customWidth="1"/>
    <col min="2330" max="2330" width="27" style="135" customWidth="1"/>
    <col min="2331" max="2331" width="15.85546875" style="135" customWidth="1"/>
    <col min="2332" max="2332" width="6.85546875" style="135" customWidth="1"/>
    <col min="2333" max="2333" width="10.7109375" style="135" customWidth="1"/>
    <col min="2334" max="2336" width="6.85546875" style="135" customWidth="1"/>
    <col min="2337" max="2337" width="10.5703125" style="135" customWidth="1"/>
    <col min="2338" max="2340" width="6.85546875" style="135" customWidth="1"/>
    <col min="2341" max="2341" width="10.42578125" style="135" customWidth="1"/>
    <col min="2342" max="2344" width="6.85546875" style="135" customWidth="1"/>
    <col min="2345" max="2345" width="11.42578125" style="135" customWidth="1"/>
    <col min="2346" max="2348" width="6.85546875" style="135" customWidth="1"/>
    <col min="2349" max="2349" width="10.85546875" style="135" customWidth="1"/>
    <col min="2350" max="2352" width="6.85546875" style="135" customWidth="1"/>
    <col min="2353" max="2353" width="10.85546875" style="135" customWidth="1"/>
    <col min="2354" max="2356" width="6.85546875" style="135" customWidth="1"/>
    <col min="2357" max="2357" width="11.42578125" style="135" customWidth="1"/>
    <col min="2358" max="2360" width="6.85546875" style="135" customWidth="1"/>
    <col min="2361" max="2361" width="10.42578125" style="135" customWidth="1"/>
    <col min="2362" max="2364" width="6.85546875" style="135" customWidth="1"/>
    <col min="2365" max="2365" width="10.7109375" style="135" customWidth="1"/>
    <col min="2366" max="2368" width="6.85546875" style="135" customWidth="1"/>
    <col min="2369" max="2369" width="10.85546875" style="135" customWidth="1"/>
    <col min="2370" max="2370" width="5.85546875" style="135" customWidth="1"/>
    <col min="2371" max="2372" width="6.85546875" style="135" customWidth="1"/>
    <col min="2373" max="2373" width="10.140625" style="135" customWidth="1"/>
    <col min="2374" max="2374" width="6" style="135" customWidth="1"/>
    <col min="2375" max="2376" width="6.85546875" style="135" customWidth="1"/>
    <col min="2377" max="2377" width="10.42578125" style="135" customWidth="1"/>
    <col min="2378" max="2379" width="6.85546875" style="135" customWidth="1"/>
    <col min="2380" max="2380" width="18.7109375" style="135" customWidth="1"/>
    <col min="2381" max="2390" width="5.7109375" style="135" customWidth="1"/>
    <col min="2391" max="2584" width="9.140625" style="135"/>
    <col min="2585" max="2585" width="13" style="135" customWidth="1"/>
    <col min="2586" max="2586" width="27" style="135" customWidth="1"/>
    <col min="2587" max="2587" width="15.85546875" style="135" customWidth="1"/>
    <col min="2588" max="2588" width="6.85546875" style="135" customWidth="1"/>
    <col min="2589" max="2589" width="10.7109375" style="135" customWidth="1"/>
    <col min="2590" max="2592" width="6.85546875" style="135" customWidth="1"/>
    <col min="2593" max="2593" width="10.5703125" style="135" customWidth="1"/>
    <col min="2594" max="2596" width="6.85546875" style="135" customWidth="1"/>
    <col min="2597" max="2597" width="10.42578125" style="135" customWidth="1"/>
    <col min="2598" max="2600" width="6.85546875" style="135" customWidth="1"/>
    <col min="2601" max="2601" width="11.42578125" style="135" customWidth="1"/>
    <col min="2602" max="2604" width="6.85546875" style="135" customWidth="1"/>
    <col min="2605" max="2605" width="10.85546875" style="135" customWidth="1"/>
    <col min="2606" max="2608" width="6.85546875" style="135" customWidth="1"/>
    <col min="2609" max="2609" width="10.85546875" style="135" customWidth="1"/>
    <col min="2610" max="2612" width="6.85546875" style="135" customWidth="1"/>
    <col min="2613" max="2613" width="11.42578125" style="135" customWidth="1"/>
    <col min="2614" max="2616" width="6.85546875" style="135" customWidth="1"/>
    <col min="2617" max="2617" width="10.42578125" style="135" customWidth="1"/>
    <col min="2618" max="2620" width="6.85546875" style="135" customWidth="1"/>
    <col min="2621" max="2621" width="10.7109375" style="135" customWidth="1"/>
    <col min="2622" max="2624" width="6.85546875" style="135" customWidth="1"/>
    <col min="2625" max="2625" width="10.85546875" style="135" customWidth="1"/>
    <col min="2626" max="2626" width="5.85546875" style="135" customWidth="1"/>
    <col min="2627" max="2628" width="6.85546875" style="135" customWidth="1"/>
    <col min="2629" max="2629" width="10.140625" style="135" customWidth="1"/>
    <col min="2630" max="2630" width="6" style="135" customWidth="1"/>
    <col min="2631" max="2632" width="6.85546875" style="135" customWidth="1"/>
    <col min="2633" max="2633" width="10.42578125" style="135" customWidth="1"/>
    <col min="2634" max="2635" width="6.85546875" style="135" customWidth="1"/>
    <col min="2636" max="2636" width="18.7109375" style="135" customWidth="1"/>
    <col min="2637" max="2646" width="5.7109375" style="135" customWidth="1"/>
    <col min="2647" max="2840" width="9.140625" style="135"/>
    <col min="2841" max="2841" width="13" style="135" customWidth="1"/>
    <col min="2842" max="2842" width="27" style="135" customWidth="1"/>
    <col min="2843" max="2843" width="15.85546875" style="135" customWidth="1"/>
    <col min="2844" max="2844" width="6.85546875" style="135" customWidth="1"/>
    <col min="2845" max="2845" width="10.7109375" style="135" customWidth="1"/>
    <col min="2846" max="2848" width="6.85546875" style="135" customWidth="1"/>
    <col min="2849" max="2849" width="10.5703125" style="135" customWidth="1"/>
    <col min="2850" max="2852" width="6.85546875" style="135" customWidth="1"/>
    <col min="2853" max="2853" width="10.42578125" style="135" customWidth="1"/>
    <col min="2854" max="2856" width="6.85546875" style="135" customWidth="1"/>
    <col min="2857" max="2857" width="11.42578125" style="135" customWidth="1"/>
    <col min="2858" max="2860" width="6.85546875" style="135" customWidth="1"/>
    <col min="2861" max="2861" width="10.85546875" style="135" customWidth="1"/>
    <col min="2862" max="2864" width="6.85546875" style="135" customWidth="1"/>
    <col min="2865" max="2865" width="10.85546875" style="135" customWidth="1"/>
    <col min="2866" max="2868" width="6.85546875" style="135" customWidth="1"/>
    <col min="2869" max="2869" width="11.42578125" style="135" customWidth="1"/>
    <col min="2870" max="2872" width="6.85546875" style="135" customWidth="1"/>
    <col min="2873" max="2873" width="10.42578125" style="135" customWidth="1"/>
    <col min="2874" max="2876" width="6.85546875" style="135" customWidth="1"/>
    <col min="2877" max="2877" width="10.7109375" style="135" customWidth="1"/>
    <col min="2878" max="2880" width="6.85546875" style="135" customWidth="1"/>
    <col min="2881" max="2881" width="10.85546875" style="135" customWidth="1"/>
    <col min="2882" max="2882" width="5.85546875" style="135" customWidth="1"/>
    <col min="2883" max="2884" width="6.85546875" style="135" customWidth="1"/>
    <col min="2885" max="2885" width="10.140625" style="135" customWidth="1"/>
    <col min="2886" max="2886" width="6" style="135" customWidth="1"/>
    <col min="2887" max="2888" width="6.85546875" style="135" customWidth="1"/>
    <col min="2889" max="2889" width="10.42578125" style="135" customWidth="1"/>
    <col min="2890" max="2891" width="6.85546875" style="135" customWidth="1"/>
    <col min="2892" max="2892" width="18.7109375" style="135" customWidth="1"/>
    <col min="2893" max="2902" width="5.7109375" style="135" customWidth="1"/>
    <col min="2903" max="3096" width="9.140625" style="135"/>
    <col min="3097" max="3097" width="13" style="135" customWidth="1"/>
    <col min="3098" max="3098" width="27" style="135" customWidth="1"/>
    <col min="3099" max="3099" width="15.85546875" style="135" customWidth="1"/>
    <col min="3100" max="3100" width="6.85546875" style="135" customWidth="1"/>
    <col min="3101" max="3101" width="10.7109375" style="135" customWidth="1"/>
    <col min="3102" max="3104" width="6.85546875" style="135" customWidth="1"/>
    <col min="3105" max="3105" width="10.5703125" style="135" customWidth="1"/>
    <col min="3106" max="3108" width="6.85546875" style="135" customWidth="1"/>
    <col min="3109" max="3109" width="10.42578125" style="135" customWidth="1"/>
    <col min="3110" max="3112" width="6.85546875" style="135" customWidth="1"/>
    <col min="3113" max="3113" width="11.42578125" style="135" customWidth="1"/>
    <col min="3114" max="3116" width="6.85546875" style="135" customWidth="1"/>
    <col min="3117" max="3117" width="10.85546875" style="135" customWidth="1"/>
    <col min="3118" max="3120" width="6.85546875" style="135" customWidth="1"/>
    <col min="3121" max="3121" width="10.85546875" style="135" customWidth="1"/>
    <col min="3122" max="3124" width="6.85546875" style="135" customWidth="1"/>
    <col min="3125" max="3125" width="11.42578125" style="135" customWidth="1"/>
    <col min="3126" max="3128" width="6.85546875" style="135" customWidth="1"/>
    <col min="3129" max="3129" width="10.42578125" style="135" customWidth="1"/>
    <col min="3130" max="3132" width="6.85546875" style="135" customWidth="1"/>
    <col min="3133" max="3133" width="10.7109375" style="135" customWidth="1"/>
    <col min="3134" max="3136" width="6.85546875" style="135" customWidth="1"/>
    <col min="3137" max="3137" width="10.85546875" style="135" customWidth="1"/>
    <col min="3138" max="3138" width="5.85546875" style="135" customWidth="1"/>
    <col min="3139" max="3140" width="6.85546875" style="135" customWidth="1"/>
    <col min="3141" max="3141" width="10.140625" style="135" customWidth="1"/>
    <col min="3142" max="3142" width="6" style="135" customWidth="1"/>
    <col min="3143" max="3144" width="6.85546875" style="135" customWidth="1"/>
    <col min="3145" max="3145" width="10.42578125" style="135" customWidth="1"/>
    <col min="3146" max="3147" width="6.85546875" style="135" customWidth="1"/>
    <col min="3148" max="3148" width="18.7109375" style="135" customWidth="1"/>
    <col min="3149" max="3158" width="5.7109375" style="135" customWidth="1"/>
    <col min="3159" max="3352" width="9.140625" style="135"/>
    <col min="3353" max="3353" width="13" style="135" customWidth="1"/>
    <col min="3354" max="3354" width="27" style="135" customWidth="1"/>
    <col min="3355" max="3355" width="15.85546875" style="135" customWidth="1"/>
    <col min="3356" max="3356" width="6.85546875" style="135" customWidth="1"/>
    <col min="3357" max="3357" width="10.7109375" style="135" customWidth="1"/>
    <col min="3358" max="3360" width="6.85546875" style="135" customWidth="1"/>
    <col min="3361" max="3361" width="10.5703125" style="135" customWidth="1"/>
    <col min="3362" max="3364" width="6.85546875" style="135" customWidth="1"/>
    <col min="3365" max="3365" width="10.42578125" style="135" customWidth="1"/>
    <col min="3366" max="3368" width="6.85546875" style="135" customWidth="1"/>
    <col min="3369" max="3369" width="11.42578125" style="135" customWidth="1"/>
    <col min="3370" max="3372" width="6.85546875" style="135" customWidth="1"/>
    <col min="3373" max="3373" width="10.85546875" style="135" customWidth="1"/>
    <col min="3374" max="3376" width="6.85546875" style="135" customWidth="1"/>
    <col min="3377" max="3377" width="10.85546875" style="135" customWidth="1"/>
    <col min="3378" max="3380" width="6.85546875" style="135" customWidth="1"/>
    <col min="3381" max="3381" width="11.42578125" style="135" customWidth="1"/>
    <col min="3382" max="3384" width="6.85546875" style="135" customWidth="1"/>
    <col min="3385" max="3385" width="10.42578125" style="135" customWidth="1"/>
    <col min="3386" max="3388" width="6.85546875" style="135" customWidth="1"/>
    <col min="3389" max="3389" width="10.7109375" style="135" customWidth="1"/>
    <col min="3390" max="3392" width="6.85546875" style="135" customWidth="1"/>
    <col min="3393" max="3393" width="10.85546875" style="135" customWidth="1"/>
    <col min="3394" max="3394" width="5.85546875" style="135" customWidth="1"/>
    <col min="3395" max="3396" width="6.85546875" style="135" customWidth="1"/>
    <col min="3397" max="3397" width="10.140625" style="135" customWidth="1"/>
    <col min="3398" max="3398" width="6" style="135" customWidth="1"/>
    <col min="3399" max="3400" width="6.85546875" style="135" customWidth="1"/>
    <col min="3401" max="3401" width="10.42578125" style="135" customWidth="1"/>
    <col min="3402" max="3403" width="6.85546875" style="135" customWidth="1"/>
    <col min="3404" max="3404" width="18.7109375" style="135" customWidth="1"/>
    <col min="3405" max="3414" width="5.7109375" style="135" customWidth="1"/>
    <col min="3415" max="3608" width="9.140625" style="135"/>
    <col min="3609" max="3609" width="13" style="135" customWidth="1"/>
    <col min="3610" max="3610" width="27" style="135" customWidth="1"/>
    <col min="3611" max="3611" width="15.85546875" style="135" customWidth="1"/>
    <col min="3612" max="3612" width="6.85546875" style="135" customWidth="1"/>
    <col min="3613" max="3613" width="10.7109375" style="135" customWidth="1"/>
    <col min="3614" max="3616" width="6.85546875" style="135" customWidth="1"/>
    <col min="3617" max="3617" width="10.5703125" style="135" customWidth="1"/>
    <col min="3618" max="3620" width="6.85546875" style="135" customWidth="1"/>
    <col min="3621" max="3621" width="10.42578125" style="135" customWidth="1"/>
    <col min="3622" max="3624" width="6.85546875" style="135" customWidth="1"/>
    <col min="3625" max="3625" width="11.42578125" style="135" customWidth="1"/>
    <col min="3626" max="3628" width="6.85546875" style="135" customWidth="1"/>
    <col min="3629" max="3629" width="10.85546875" style="135" customWidth="1"/>
    <col min="3630" max="3632" width="6.85546875" style="135" customWidth="1"/>
    <col min="3633" max="3633" width="10.85546875" style="135" customWidth="1"/>
    <col min="3634" max="3636" width="6.85546875" style="135" customWidth="1"/>
    <col min="3637" max="3637" width="11.42578125" style="135" customWidth="1"/>
    <col min="3638" max="3640" width="6.85546875" style="135" customWidth="1"/>
    <col min="3641" max="3641" width="10.42578125" style="135" customWidth="1"/>
    <col min="3642" max="3644" width="6.85546875" style="135" customWidth="1"/>
    <col min="3645" max="3645" width="10.7109375" style="135" customWidth="1"/>
    <col min="3646" max="3648" width="6.85546875" style="135" customWidth="1"/>
    <col min="3649" max="3649" width="10.85546875" style="135" customWidth="1"/>
    <col min="3650" max="3650" width="5.85546875" style="135" customWidth="1"/>
    <col min="3651" max="3652" width="6.85546875" style="135" customWidth="1"/>
    <col min="3653" max="3653" width="10.140625" style="135" customWidth="1"/>
    <col min="3654" max="3654" width="6" style="135" customWidth="1"/>
    <col min="3655" max="3656" width="6.85546875" style="135" customWidth="1"/>
    <col min="3657" max="3657" width="10.42578125" style="135" customWidth="1"/>
    <col min="3658" max="3659" width="6.85546875" style="135" customWidth="1"/>
    <col min="3660" max="3660" width="18.7109375" style="135" customWidth="1"/>
    <col min="3661" max="3670" width="5.7109375" style="135" customWidth="1"/>
    <col min="3671" max="3864" width="9.140625" style="135"/>
    <col min="3865" max="3865" width="13" style="135" customWidth="1"/>
    <col min="3866" max="3866" width="27" style="135" customWidth="1"/>
    <col min="3867" max="3867" width="15.85546875" style="135" customWidth="1"/>
    <col min="3868" max="3868" width="6.85546875" style="135" customWidth="1"/>
    <col min="3869" max="3869" width="10.7109375" style="135" customWidth="1"/>
    <col min="3870" max="3872" width="6.85546875" style="135" customWidth="1"/>
    <col min="3873" max="3873" width="10.5703125" style="135" customWidth="1"/>
    <col min="3874" max="3876" width="6.85546875" style="135" customWidth="1"/>
    <col min="3877" max="3877" width="10.42578125" style="135" customWidth="1"/>
    <col min="3878" max="3880" width="6.85546875" style="135" customWidth="1"/>
    <col min="3881" max="3881" width="11.42578125" style="135" customWidth="1"/>
    <col min="3882" max="3884" width="6.85546875" style="135" customWidth="1"/>
    <col min="3885" max="3885" width="10.85546875" style="135" customWidth="1"/>
    <col min="3886" max="3888" width="6.85546875" style="135" customWidth="1"/>
    <col min="3889" max="3889" width="10.85546875" style="135" customWidth="1"/>
    <col min="3890" max="3892" width="6.85546875" style="135" customWidth="1"/>
    <col min="3893" max="3893" width="11.42578125" style="135" customWidth="1"/>
    <col min="3894" max="3896" width="6.85546875" style="135" customWidth="1"/>
    <col min="3897" max="3897" width="10.42578125" style="135" customWidth="1"/>
    <col min="3898" max="3900" width="6.85546875" style="135" customWidth="1"/>
    <col min="3901" max="3901" width="10.7109375" style="135" customWidth="1"/>
    <col min="3902" max="3904" width="6.85546875" style="135" customWidth="1"/>
    <col min="3905" max="3905" width="10.85546875" style="135" customWidth="1"/>
    <col min="3906" max="3906" width="5.85546875" style="135" customWidth="1"/>
    <col min="3907" max="3908" width="6.85546875" style="135" customWidth="1"/>
    <col min="3909" max="3909" width="10.140625" style="135" customWidth="1"/>
    <col min="3910" max="3910" width="6" style="135" customWidth="1"/>
    <col min="3911" max="3912" width="6.85546875" style="135" customWidth="1"/>
    <col min="3913" max="3913" width="10.42578125" style="135" customWidth="1"/>
    <col min="3914" max="3915" width="6.85546875" style="135" customWidth="1"/>
    <col min="3916" max="3916" width="18.7109375" style="135" customWidth="1"/>
    <col min="3917" max="3926" width="5.7109375" style="135" customWidth="1"/>
    <col min="3927" max="4120" width="9.140625" style="135"/>
    <col min="4121" max="4121" width="13" style="135" customWidth="1"/>
    <col min="4122" max="4122" width="27" style="135" customWidth="1"/>
    <col min="4123" max="4123" width="15.85546875" style="135" customWidth="1"/>
    <col min="4124" max="4124" width="6.85546875" style="135" customWidth="1"/>
    <col min="4125" max="4125" width="10.7109375" style="135" customWidth="1"/>
    <col min="4126" max="4128" width="6.85546875" style="135" customWidth="1"/>
    <col min="4129" max="4129" width="10.5703125" style="135" customWidth="1"/>
    <col min="4130" max="4132" width="6.85546875" style="135" customWidth="1"/>
    <col min="4133" max="4133" width="10.42578125" style="135" customWidth="1"/>
    <col min="4134" max="4136" width="6.85546875" style="135" customWidth="1"/>
    <col min="4137" max="4137" width="11.42578125" style="135" customWidth="1"/>
    <col min="4138" max="4140" width="6.85546875" style="135" customWidth="1"/>
    <col min="4141" max="4141" width="10.85546875" style="135" customWidth="1"/>
    <col min="4142" max="4144" width="6.85546875" style="135" customWidth="1"/>
    <col min="4145" max="4145" width="10.85546875" style="135" customWidth="1"/>
    <col min="4146" max="4148" width="6.85546875" style="135" customWidth="1"/>
    <col min="4149" max="4149" width="11.42578125" style="135" customWidth="1"/>
    <col min="4150" max="4152" width="6.85546875" style="135" customWidth="1"/>
    <col min="4153" max="4153" width="10.42578125" style="135" customWidth="1"/>
    <col min="4154" max="4156" width="6.85546875" style="135" customWidth="1"/>
    <col min="4157" max="4157" width="10.7109375" style="135" customWidth="1"/>
    <col min="4158" max="4160" width="6.85546875" style="135" customWidth="1"/>
    <col min="4161" max="4161" width="10.85546875" style="135" customWidth="1"/>
    <col min="4162" max="4162" width="5.85546875" style="135" customWidth="1"/>
    <col min="4163" max="4164" width="6.85546875" style="135" customWidth="1"/>
    <col min="4165" max="4165" width="10.140625" style="135" customWidth="1"/>
    <col min="4166" max="4166" width="6" style="135" customWidth="1"/>
    <col min="4167" max="4168" width="6.85546875" style="135" customWidth="1"/>
    <col min="4169" max="4169" width="10.42578125" style="135" customWidth="1"/>
    <col min="4170" max="4171" width="6.85546875" style="135" customWidth="1"/>
    <col min="4172" max="4172" width="18.7109375" style="135" customWidth="1"/>
    <col min="4173" max="4182" width="5.7109375" style="135" customWidth="1"/>
    <col min="4183" max="4376" width="9.140625" style="135"/>
    <col min="4377" max="4377" width="13" style="135" customWidth="1"/>
    <col min="4378" max="4378" width="27" style="135" customWidth="1"/>
    <col min="4379" max="4379" width="15.85546875" style="135" customWidth="1"/>
    <col min="4380" max="4380" width="6.85546875" style="135" customWidth="1"/>
    <col min="4381" max="4381" width="10.7109375" style="135" customWidth="1"/>
    <col min="4382" max="4384" width="6.85546875" style="135" customWidth="1"/>
    <col min="4385" max="4385" width="10.5703125" style="135" customWidth="1"/>
    <col min="4386" max="4388" width="6.85546875" style="135" customWidth="1"/>
    <col min="4389" max="4389" width="10.42578125" style="135" customWidth="1"/>
    <col min="4390" max="4392" width="6.85546875" style="135" customWidth="1"/>
    <col min="4393" max="4393" width="11.42578125" style="135" customWidth="1"/>
    <col min="4394" max="4396" width="6.85546875" style="135" customWidth="1"/>
    <col min="4397" max="4397" width="10.85546875" style="135" customWidth="1"/>
    <col min="4398" max="4400" width="6.85546875" style="135" customWidth="1"/>
    <col min="4401" max="4401" width="10.85546875" style="135" customWidth="1"/>
    <col min="4402" max="4404" width="6.85546875" style="135" customWidth="1"/>
    <col min="4405" max="4405" width="11.42578125" style="135" customWidth="1"/>
    <col min="4406" max="4408" width="6.85546875" style="135" customWidth="1"/>
    <col min="4409" max="4409" width="10.42578125" style="135" customWidth="1"/>
    <col min="4410" max="4412" width="6.85546875" style="135" customWidth="1"/>
    <col min="4413" max="4413" width="10.7109375" style="135" customWidth="1"/>
    <col min="4414" max="4416" width="6.85546875" style="135" customWidth="1"/>
    <col min="4417" max="4417" width="10.85546875" style="135" customWidth="1"/>
    <col min="4418" max="4418" width="5.85546875" style="135" customWidth="1"/>
    <col min="4419" max="4420" width="6.85546875" style="135" customWidth="1"/>
    <col min="4421" max="4421" width="10.140625" style="135" customWidth="1"/>
    <col min="4422" max="4422" width="6" style="135" customWidth="1"/>
    <col min="4423" max="4424" width="6.85546875" style="135" customWidth="1"/>
    <col min="4425" max="4425" width="10.42578125" style="135" customWidth="1"/>
    <col min="4426" max="4427" width="6.85546875" style="135" customWidth="1"/>
    <col min="4428" max="4428" width="18.7109375" style="135" customWidth="1"/>
    <col min="4429" max="4438" width="5.7109375" style="135" customWidth="1"/>
    <col min="4439" max="4632" width="9.140625" style="135"/>
    <col min="4633" max="4633" width="13" style="135" customWidth="1"/>
    <col min="4634" max="4634" width="27" style="135" customWidth="1"/>
    <col min="4635" max="4635" width="15.85546875" style="135" customWidth="1"/>
    <col min="4636" max="4636" width="6.85546875" style="135" customWidth="1"/>
    <col min="4637" max="4637" width="10.7109375" style="135" customWidth="1"/>
    <col min="4638" max="4640" width="6.85546875" style="135" customWidth="1"/>
    <col min="4641" max="4641" width="10.5703125" style="135" customWidth="1"/>
    <col min="4642" max="4644" width="6.85546875" style="135" customWidth="1"/>
    <col min="4645" max="4645" width="10.42578125" style="135" customWidth="1"/>
    <col min="4646" max="4648" width="6.85546875" style="135" customWidth="1"/>
    <col min="4649" max="4649" width="11.42578125" style="135" customWidth="1"/>
    <col min="4650" max="4652" width="6.85546875" style="135" customWidth="1"/>
    <col min="4653" max="4653" width="10.85546875" style="135" customWidth="1"/>
    <col min="4654" max="4656" width="6.85546875" style="135" customWidth="1"/>
    <col min="4657" max="4657" width="10.85546875" style="135" customWidth="1"/>
    <col min="4658" max="4660" width="6.85546875" style="135" customWidth="1"/>
    <col min="4661" max="4661" width="11.42578125" style="135" customWidth="1"/>
    <col min="4662" max="4664" width="6.85546875" style="135" customWidth="1"/>
    <col min="4665" max="4665" width="10.42578125" style="135" customWidth="1"/>
    <col min="4666" max="4668" width="6.85546875" style="135" customWidth="1"/>
    <col min="4669" max="4669" width="10.7109375" style="135" customWidth="1"/>
    <col min="4670" max="4672" width="6.85546875" style="135" customWidth="1"/>
    <col min="4673" max="4673" width="10.85546875" style="135" customWidth="1"/>
    <col min="4674" max="4674" width="5.85546875" style="135" customWidth="1"/>
    <col min="4675" max="4676" width="6.85546875" style="135" customWidth="1"/>
    <col min="4677" max="4677" width="10.140625" style="135" customWidth="1"/>
    <col min="4678" max="4678" width="6" style="135" customWidth="1"/>
    <col min="4679" max="4680" width="6.85546875" style="135" customWidth="1"/>
    <col min="4681" max="4681" width="10.42578125" style="135" customWidth="1"/>
    <col min="4682" max="4683" width="6.85546875" style="135" customWidth="1"/>
    <col min="4684" max="4684" width="18.7109375" style="135" customWidth="1"/>
    <col min="4685" max="4694" width="5.7109375" style="135" customWidth="1"/>
    <col min="4695" max="4888" width="9.140625" style="135"/>
    <col min="4889" max="4889" width="13" style="135" customWidth="1"/>
    <col min="4890" max="4890" width="27" style="135" customWidth="1"/>
    <col min="4891" max="4891" width="15.85546875" style="135" customWidth="1"/>
    <col min="4892" max="4892" width="6.85546875" style="135" customWidth="1"/>
    <col min="4893" max="4893" width="10.7109375" style="135" customWidth="1"/>
    <col min="4894" max="4896" width="6.85546875" style="135" customWidth="1"/>
    <col min="4897" max="4897" width="10.5703125" style="135" customWidth="1"/>
    <col min="4898" max="4900" width="6.85546875" style="135" customWidth="1"/>
    <col min="4901" max="4901" width="10.42578125" style="135" customWidth="1"/>
    <col min="4902" max="4904" width="6.85546875" style="135" customWidth="1"/>
    <col min="4905" max="4905" width="11.42578125" style="135" customWidth="1"/>
    <col min="4906" max="4908" width="6.85546875" style="135" customWidth="1"/>
    <col min="4909" max="4909" width="10.85546875" style="135" customWidth="1"/>
    <col min="4910" max="4912" width="6.85546875" style="135" customWidth="1"/>
    <col min="4913" max="4913" width="10.85546875" style="135" customWidth="1"/>
    <col min="4914" max="4916" width="6.85546875" style="135" customWidth="1"/>
    <col min="4917" max="4917" width="11.42578125" style="135" customWidth="1"/>
    <col min="4918" max="4920" width="6.85546875" style="135" customWidth="1"/>
    <col min="4921" max="4921" width="10.42578125" style="135" customWidth="1"/>
    <col min="4922" max="4924" width="6.85546875" style="135" customWidth="1"/>
    <col min="4925" max="4925" width="10.7109375" style="135" customWidth="1"/>
    <col min="4926" max="4928" width="6.85546875" style="135" customWidth="1"/>
    <col min="4929" max="4929" width="10.85546875" style="135" customWidth="1"/>
    <col min="4930" max="4930" width="5.85546875" style="135" customWidth="1"/>
    <col min="4931" max="4932" width="6.85546875" style="135" customWidth="1"/>
    <col min="4933" max="4933" width="10.140625" style="135" customWidth="1"/>
    <col min="4934" max="4934" width="6" style="135" customWidth="1"/>
    <col min="4935" max="4936" width="6.85546875" style="135" customWidth="1"/>
    <col min="4937" max="4937" width="10.42578125" style="135" customWidth="1"/>
    <col min="4938" max="4939" width="6.85546875" style="135" customWidth="1"/>
    <col min="4940" max="4940" width="18.7109375" style="135" customWidth="1"/>
    <col min="4941" max="4950" width="5.7109375" style="135" customWidth="1"/>
    <col min="4951" max="5144" width="9.140625" style="135"/>
    <col min="5145" max="5145" width="13" style="135" customWidth="1"/>
    <col min="5146" max="5146" width="27" style="135" customWidth="1"/>
    <col min="5147" max="5147" width="15.85546875" style="135" customWidth="1"/>
    <col min="5148" max="5148" width="6.85546875" style="135" customWidth="1"/>
    <col min="5149" max="5149" width="10.7109375" style="135" customWidth="1"/>
    <col min="5150" max="5152" width="6.85546875" style="135" customWidth="1"/>
    <col min="5153" max="5153" width="10.5703125" style="135" customWidth="1"/>
    <col min="5154" max="5156" width="6.85546875" style="135" customWidth="1"/>
    <col min="5157" max="5157" width="10.42578125" style="135" customWidth="1"/>
    <col min="5158" max="5160" width="6.85546875" style="135" customWidth="1"/>
    <col min="5161" max="5161" width="11.42578125" style="135" customWidth="1"/>
    <col min="5162" max="5164" width="6.85546875" style="135" customWidth="1"/>
    <col min="5165" max="5165" width="10.85546875" style="135" customWidth="1"/>
    <col min="5166" max="5168" width="6.85546875" style="135" customWidth="1"/>
    <col min="5169" max="5169" width="10.85546875" style="135" customWidth="1"/>
    <col min="5170" max="5172" width="6.85546875" style="135" customWidth="1"/>
    <col min="5173" max="5173" width="11.42578125" style="135" customWidth="1"/>
    <col min="5174" max="5176" width="6.85546875" style="135" customWidth="1"/>
    <col min="5177" max="5177" width="10.42578125" style="135" customWidth="1"/>
    <col min="5178" max="5180" width="6.85546875" style="135" customWidth="1"/>
    <col min="5181" max="5181" width="10.7109375" style="135" customWidth="1"/>
    <col min="5182" max="5184" width="6.85546875" style="135" customWidth="1"/>
    <col min="5185" max="5185" width="10.85546875" style="135" customWidth="1"/>
    <col min="5186" max="5186" width="5.85546875" style="135" customWidth="1"/>
    <col min="5187" max="5188" width="6.85546875" style="135" customWidth="1"/>
    <col min="5189" max="5189" width="10.140625" style="135" customWidth="1"/>
    <col min="5190" max="5190" width="6" style="135" customWidth="1"/>
    <col min="5191" max="5192" width="6.85546875" style="135" customWidth="1"/>
    <col min="5193" max="5193" width="10.42578125" style="135" customWidth="1"/>
    <col min="5194" max="5195" width="6.85546875" style="135" customWidth="1"/>
    <col min="5196" max="5196" width="18.7109375" style="135" customWidth="1"/>
    <col min="5197" max="5206" width="5.7109375" style="135" customWidth="1"/>
    <col min="5207" max="5400" width="9.140625" style="135"/>
    <col min="5401" max="5401" width="13" style="135" customWidth="1"/>
    <col min="5402" max="5402" width="27" style="135" customWidth="1"/>
    <col min="5403" max="5403" width="15.85546875" style="135" customWidth="1"/>
    <col min="5404" max="5404" width="6.85546875" style="135" customWidth="1"/>
    <col min="5405" max="5405" width="10.7109375" style="135" customWidth="1"/>
    <col min="5406" max="5408" width="6.85546875" style="135" customWidth="1"/>
    <col min="5409" max="5409" width="10.5703125" style="135" customWidth="1"/>
    <col min="5410" max="5412" width="6.85546875" style="135" customWidth="1"/>
    <col min="5413" max="5413" width="10.42578125" style="135" customWidth="1"/>
    <col min="5414" max="5416" width="6.85546875" style="135" customWidth="1"/>
    <col min="5417" max="5417" width="11.42578125" style="135" customWidth="1"/>
    <col min="5418" max="5420" width="6.85546875" style="135" customWidth="1"/>
    <col min="5421" max="5421" width="10.85546875" style="135" customWidth="1"/>
    <col min="5422" max="5424" width="6.85546875" style="135" customWidth="1"/>
    <col min="5425" max="5425" width="10.85546875" style="135" customWidth="1"/>
    <col min="5426" max="5428" width="6.85546875" style="135" customWidth="1"/>
    <col min="5429" max="5429" width="11.42578125" style="135" customWidth="1"/>
    <col min="5430" max="5432" width="6.85546875" style="135" customWidth="1"/>
    <col min="5433" max="5433" width="10.42578125" style="135" customWidth="1"/>
    <col min="5434" max="5436" width="6.85546875" style="135" customWidth="1"/>
    <col min="5437" max="5437" width="10.7109375" style="135" customWidth="1"/>
    <col min="5438" max="5440" width="6.85546875" style="135" customWidth="1"/>
    <col min="5441" max="5441" width="10.85546875" style="135" customWidth="1"/>
    <col min="5442" max="5442" width="5.85546875" style="135" customWidth="1"/>
    <col min="5443" max="5444" width="6.85546875" style="135" customWidth="1"/>
    <col min="5445" max="5445" width="10.140625" style="135" customWidth="1"/>
    <col min="5446" max="5446" width="6" style="135" customWidth="1"/>
    <col min="5447" max="5448" width="6.85546875" style="135" customWidth="1"/>
    <col min="5449" max="5449" width="10.42578125" style="135" customWidth="1"/>
    <col min="5450" max="5451" width="6.85546875" style="135" customWidth="1"/>
    <col min="5452" max="5452" width="18.7109375" style="135" customWidth="1"/>
    <col min="5453" max="5462" width="5.7109375" style="135" customWidth="1"/>
    <col min="5463" max="5656" width="9.140625" style="135"/>
    <col min="5657" max="5657" width="13" style="135" customWidth="1"/>
    <col min="5658" max="5658" width="27" style="135" customWidth="1"/>
    <col min="5659" max="5659" width="15.85546875" style="135" customWidth="1"/>
    <col min="5660" max="5660" width="6.85546875" style="135" customWidth="1"/>
    <col min="5661" max="5661" width="10.7109375" style="135" customWidth="1"/>
    <col min="5662" max="5664" width="6.85546875" style="135" customWidth="1"/>
    <col min="5665" max="5665" width="10.5703125" style="135" customWidth="1"/>
    <col min="5666" max="5668" width="6.85546875" style="135" customWidth="1"/>
    <col min="5669" max="5669" width="10.42578125" style="135" customWidth="1"/>
    <col min="5670" max="5672" width="6.85546875" style="135" customWidth="1"/>
    <col min="5673" max="5673" width="11.42578125" style="135" customWidth="1"/>
    <col min="5674" max="5676" width="6.85546875" style="135" customWidth="1"/>
    <col min="5677" max="5677" width="10.85546875" style="135" customWidth="1"/>
    <col min="5678" max="5680" width="6.85546875" style="135" customWidth="1"/>
    <col min="5681" max="5681" width="10.85546875" style="135" customWidth="1"/>
    <col min="5682" max="5684" width="6.85546875" style="135" customWidth="1"/>
    <col min="5685" max="5685" width="11.42578125" style="135" customWidth="1"/>
    <col min="5686" max="5688" width="6.85546875" style="135" customWidth="1"/>
    <col min="5689" max="5689" width="10.42578125" style="135" customWidth="1"/>
    <col min="5690" max="5692" width="6.85546875" style="135" customWidth="1"/>
    <col min="5693" max="5693" width="10.7109375" style="135" customWidth="1"/>
    <col min="5694" max="5696" width="6.85546875" style="135" customWidth="1"/>
    <col min="5697" max="5697" width="10.85546875" style="135" customWidth="1"/>
    <col min="5698" max="5698" width="5.85546875" style="135" customWidth="1"/>
    <col min="5699" max="5700" width="6.85546875" style="135" customWidth="1"/>
    <col min="5701" max="5701" width="10.140625" style="135" customWidth="1"/>
    <col min="5702" max="5702" width="6" style="135" customWidth="1"/>
    <col min="5703" max="5704" width="6.85546875" style="135" customWidth="1"/>
    <col min="5705" max="5705" width="10.42578125" style="135" customWidth="1"/>
    <col min="5706" max="5707" width="6.85546875" style="135" customWidth="1"/>
    <col min="5708" max="5708" width="18.7109375" style="135" customWidth="1"/>
    <col min="5709" max="5718" width="5.7109375" style="135" customWidth="1"/>
    <col min="5719" max="5912" width="9.140625" style="135"/>
    <col min="5913" max="5913" width="13" style="135" customWidth="1"/>
    <col min="5914" max="5914" width="27" style="135" customWidth="1"/>
    <col min="5915" max="5915" width="15.85546875" style="135" customWidth="1"/>
    <col min="5916" max="5916" width="6.85546875" style="135" customWidth="1"/>
    <col min="5917" max="5917" width="10.7109375" style="135" customWidth="1"/>
    <col min="5918" max="5920" width="6.85546875" style="135" customWidth="1"/>
    <col min="5921" max="5921" width="10.5703125" style="135" customWidth="1"/>
    <col min="5922" max="5924" width="6.85546875" style="135" customWidth="1"/>
    <col min="5925" max="5925" width="10.42578125" style="135" customWidth="1"/>
    <col min="5926" max="5928" width="6.85546875" style="135" customWidth="1"/>
    <col min="5929" max="5929" width="11.42578125" style="135" customWidth="1"/>
    <col min="5930" max="5932" width="6.85546875" style="135" customWidth="1"/>
    <col min="5933" max="5933" width="10.85546875" style="135" customWidth="1"/>
    <col min="5934" max="5936" width="6.85546875" style="135" customWidth="1"/>
    <col min="5937" max="5937" width="10.85546875" style="135" customWidth="1"/>
    <col min="5938" max="5940" width="6.85546875" style="135" customWidth="1"/>
    <col min="5941" max="5941" width="11.42578125" style="135" customWidth="1"/>
    <col min="5942" max="5944" width="6.85546875" style="135" customWidth="1"/>
    <col min="5945" max="5945" width="10.42578125" style="135" customWidth="1"/>
    <col min="5946" max="5948" width="6.85546875" style="135" customWidth="1"/>
    <col min="5949" max="5949" width="10.7109375" style="135" customWidth="1"/>
    <col min="5950" max="5952" width="6.85546875" style="135" customWidth="1"/>
    <col min="5953" max="5953" width="10.85546875" style="135" customWidth="1"/>
    <col min="5954" max="5954" width="5.85546875" style="135" customWidth="1"/>
    <col min="5955" max="5956" width="6.85546875" style="135" customWidth="1"/>
    <col min="5957" max="5957" width="10.140625" style="135" customWidth="1"/>
    <col min="5958" max="5958" width="6" style="135" customWidth="1"/>
    <col min="5959" max="5960" width="6.85546875" style="135" customWidth="1"/>
    <col min="5961" max="5961" width="10.42578125" style="135" customWidth="1"/>
    <col min="5962" max="5963" width="6.85546875" style="135" customWidth="1"/>
    <col min="5964" max="5964" width="18.7109375" style="135" customWidth="1"/>
    <col min="5965" max="5974" width="5.7109375" style="135" customWidth="1"/>
    <col min="5975" max="6168" width="9.140625" style="135"/>
    <col min="6169" max="6169" width="13" style="135" customWidth="1"/>
    <col min="6170" max="6170" width="27" style="135" customWidth="1"/>
    <col min="6171" max="6171" width="15.85546875" style="135" customWidth="1"/>
    <col min="6172" max="6172" width="6.85546875" style="135" customWidth="1"/>
    <col min="6173" max="6173" width="10.7109375" style="135" customWidth="1"/>
    <col min="6174" max="6176" width="6.85546875" style="135" customWidth="1"/>
    <col min="6177" max="6177" width="10.5703125" style="135" customWidth="1"/>
    <col min="6178" max="6180" width="6.85546875" style="135" customWidth="1"/>
    <col min="6181" max="6181" width="10.42578125" style="135" customWidth="1"/>
    <col min="6182" max="6184" width="6.85546875" style="135" customWidth="1"/>
    <col min="6185" max="6185" width="11.42578125" style="135" customWidth="1"/>
    <col min="6186" max="6188" width="6.85546875" style="135" customWidth="1"/>
    <col min="6189" max="6189" width="10.85546875" style="135" customWidth="1"/>
    <col min="6190" max="6192" width="6.85546875" style="135" customWidth="1"/>
    <col min="6193" max="6193" width="10.85546875" style="135" customWidth="1"/>
    <col min="6194" max="6196" width="6.85546875" style="135" customWidth="1"/>
    <col min="6197" max="6197" width="11.42578125" style="135" customWidth="1"/>
    <col min="6198" max="6200" width="6.85546875" style="135" customWidth="1"/>
    <col min="6201" max="6201" width="10.42578125" style="135" customWidth="1"/>
    <col min="6202" max="6204" width="6.85546875" style="135" customWidth="1"/>
    <col min="6205" max="6205" width="10.7109375" style="135" customWidth="1"/>
    <col min="6206" max="6208" width="6.85546875" style="135" customWidth="1"/>
    <col min="6209" max="6209" width="10.85546875" style="135" customWidth="1"/>
    <col min="6210" max="6210" width="5.85546875" style="135" customWidth="1"/>
    <col min="6211" max="6212" width="6.85546875" style="135" customWidth="1"/>
    <col min="6213" max="6213" width="10.140625" style="135" customWidth="1"/>
    <col min="6214" max="6214" width="6" style="135" customWidth="1"/>
    <col min="6215" max="6216" width="6.85546875" style="135" customWidth="1"/>
    <col min="6217" max="6217" width="10.42578125" style="135" customWidth="1"/>
    <col min="6218" max="6219" width="6.85546875" style="135" customWidth="1"/>
    <col min="6220" max="6220" width="18.7109375" style="135" customWidth="1"/>
    <col min="6221" max="6230" width="5.7109375" style="135" customWidth="1"/>
    <col min="6231" max="6424" width="9.140625" style="135"/>
    <col min="6425" max="6425" width="13" style="135" customWidth="1"/>
    <col min="6426" max="6426" width="27" style="135" customWidth="1"/>
    <col min="6427" max="6427" width="15.85546875" style="135" customWidth="1"/>
    <col min="6428" max="6428" width="6.85546875" style="135" customWidth="1"/>
    <col min="6429" max="6429" width="10.7109375" style="135" customWidth="1"/>
    <col min="6430" max="6432" width="6.85546875" style="135" customWidth="1"/>
    <col min="6433" max="6433" width="10.5703125" style="135" customWidth="1"/>
    <col min="6434" max="6436" width="6.85546875" style="135" customWidth="1"/>
    <col min="6437" max="6437" width="10.42578125" style="135" customWidth="1"/>
    <col min="6438" max="6440" width="6.85546875" style="135" customWidth="1"/>
    <col min="6441" max="6441" width="11.42578125" style="135" customWidth="1"/>
    <col min="6442" max="6444" width="6.85546875" style="135" customWidth="1"/>
    <col min="6445" max="6445" width="10.85546875" style="135" customWidth="1"/>
    <col min="6446" max="6448" width="6.85546875" style="135" customWidth="1"/>
    <col min="6449" max="6449" width="10.85546875" style="135" customWidth="1"/>
    <col min="6450" max="6452" width="6.85546875" style="135" customWidth="1"/>
    <col min="6453" max="6453" width="11.42578125" style="135" customWidth="1"/>
    <col min="6454" max="6456" width="6.85546875" style="135" customWidth="1"/>
    <col min="6457" max="6457" width="10.42578125" style="135" customWidth="1"/>
    <col min="6458" max="6460" width="6.85546875" style="135" customWidth="1"/>
    <col min="6461" max="6461" width="10.7109375" style="135" customWidth="1"/>
    <col min="6462" max="6464" width="6.85546875" style="135" customWidth="1"/>
    <col min="6465" max="6465" width="10.85546875" style="135" customWidth="1"/>
    <col min="6466" max="6466" width="5.85546875" style="135" customWidth="1"/>
    <col min="6467" max="6468" width="6.85546875" style="135" customWidth="1"/>
    <col min="6469" max="6469" width="10.140625" style="135" customWidth="1"/>
    <col min="6470" max="6470" width="6" style="135" customWidth="1"/>
    <col min="6471" max="6472" width="6.85546875" style="135" customWidth="1"/>
    <col min="6473" max="6473" width="10.42578125" style="135" customWidth="1"/>
    <col min="6474" max="6475" width="6.85546875" style="135" customWidth="1"/>
    <col min="6476" max="6476" width="18.7109375" style="135" customWidth="1"/>
    <col min="6477" max="6486" width="5.7109375" style="135" customWidth="1"/>
    <col min="6487" max="6680" width="9.140625" style="135"/>
    <col min="6681" max="6681" width="13" style="135" customWidth="1"/>
    <col min="6682" max="6682" width="27" style="135" customWidth="1"/>
    <col min="6683" max="6683" width="15.85546875" style="135" customWidth="1"/>
    <col min="6684" max="6684" width="6.85546875" style="135" customWidth="1"/>
    <col min="6685" max="6685" width="10.7109375" style="135" customWidth="1"/>
    <col min="6686" max="6688" width="6.85546875" style="135" customWidth="1"/>
    <col min="6689" max="6689" width="10.5703125" style="135" customWidth="1"/>
    <col min="6690" max="6692" width="6.85546875" style="135" customWidth="1"/>
    <col min="6693" max="6693" width="10.42578125" style="135" customWidth="1"/>
    <col min="6694" max="6696" width="6.85546875" style="135" customWidth="1"/>
    <col min="6697" max="6697" width="11.42578125" style="135" customWidth="1"/>
    <col min="6698" max="6700" width="6.85546875" style="135" customWidth="1"/>
    <col min="6701" max="6701" width="10.85546875" style="135" customWidth="1"/>
    <col min="6702" max="6704" width="6.85546875" style="135" customWidth="1"/>
    <col min="6705" max="6705" width="10.85546875" style="135" customWidth="1"/>
    <col min="6706" max="6708" width="6.85546875" style="135" customWidth="1"/>
    <col min="6709" max="6709" width="11.42578125" style="135" customWidth="1"/>
    <col min="6710" max="6712" width="6.85546875" style="135" customWidth="1"/>
    <col min="6713" max="6713" width="10.42578125" style="135" customWidth="1"/>
    <col min="6714" max="6716" width="6.85546875" style="135" customWidth="1"/>
    <col min="6717" max="6717" width="10.7109375" style="135" customWidth="1"/>
    <col min="6718" max="6720" width="6.85546875" style="135" customWidth="1"/>
    <col min="6721" max="6721" width="10.85546875" style="135" customWidth="1"/>
    <col min="6722" max="6722" width="5.85546875" style="135" customWidth="1"/>
    <col min="6723" max="6724" width="6.85546875" style="135" customWidth="1"/>
    <col min="6725" max="6725" width="10.140625" style="135" customWidth="1"/>
    <col min="6726" max="6726" width="6" style="135" customWidth="1"/>
    <col min="6727" max="6728" width="6.85546875" style="135" customWidth="1"/>
    <col min="6729" max="6729" width="10.42578125" style="135" customWidth="1"/>
    <col min="6730" max="6731" width="6.85546875" style="135" customWidth="1"/>
    <col min="6732" max="6732" width="18.7109375" style="135" customWidth="1"/>
    <col min="6733" max="6742" width="5.7109375" style="135" customWidth="1"/>
    <col min="6743" max="6936" width="9.140625" style="135"/>
    <col min="6937" max="6937" width="13" style="135" customWidth="1"/>
    <col min="6938" max="6938" width="27" style="135" customWidth="1"/>
    <col min="6939" max="6939" width="15.85546875" style="135" customWidth="1"/>
    <col min="6940" max="6940" width="6.85546875" style="135" customWidth="1"/>
    <col min="6941" max="6941" width="10.7109375" style="135" customWidth="1"/>
    <col min="6942" max="6944" width="6.85546875" style="135" customWidth="1"/>
    <col min="6945" max="6945" width="10.5703125" style="135" customWidth="1"/>
    <col min="6946" max="6948" width="6.85546875" style="135" customWidth="1"/>
    <col min="6949" max="6949" width="10.42578125" style="135" customWidth="1"/>
    <col min="6950" max="6952" width="6.85546875" style="135" customWidth="1"/>
    <col min="6953" max="6953" width="11.42578125" style="135" customWidth="1"/>
    <col min="6954" max="6956" width="6.85546875" style="135" customWidth="1"/>
    <col min="6957" max="6957" width="10.85546875" style="135" customWidth="1"/>
    <col min="6958" max="6960" width="6.85546875" style="135" customWidth="1"/>
    <col min="6961" max="6961" width="10.85546875" style="135" customWidth="1"/>
    <col min="6962" max="6964" width="6.85546875" style="135" customWidth="1"/>
    <col min="6965" max="6965" width="11.42578125" style="135" customWidth="1"/>
    <col min="6966" max="6968" width="6.85546875" style="135" customWidth="1"/>
    <col min="6969" max="6969" width="10.42578125" style="135" customWidth="1"/>
    <col min="6970" max="6972" width="6.85546875" style="135" customWidth="1"/>
    <col min="6973" max="6973" width="10.7109375" style="135" customWidth="1"/>
    <col min="6974" max="6976" width="6.85546875" style="135" customWidth="1"/>
    <col min="6977" max="6977" width="10.85546875" style="135" customWidth="1"/>
    <col min="6978" max="6978" width="5.85546875" style="135" customWidth="1"/>
    <col min="6979" max="6980" width="6.85546875" style="135" customWidth="1"/>
    <col min="6981" max="6981" width="10.140625" style="135" customWidth="1"/>
    <col min="6982" max="6982" width="6" style="135" customWidth="1"/>
    <col min="6983" max="6984" width="6.85546875" style="135" customWidth="1"/>
    <col min="6985" max="6985" width="10.42578125" style="135" customWidth="1"/>
    <col min="6986" max="6987" width="6.85546875" style="135" customWidth="1"/>
    <col min="6988" max="6988" width="18.7109375" style="135" customWidth="1"/>
    <col min="6989" max="6998" width="5.7109375" style="135" customWidth="1"/>
    <col min="6999" max="7192" width="9.140625" style="135"/>
    <col min="7193" max="7193" width="13" style="135" customWidth="1"/>
    <col min="7194" max="7194" width="27" style="135" customWidth="1"/>
    <col min="7195" max="7195" width="15.85546875" style="135" customWidth="1"/>
    <col min="7196" max="7196" width="6.85546875" style="135" customWidth="1"/>
    <col min="7197" max="7197" width="10.7109375" style="135" customWidth="1"/>
    <col min="7198" max="7200" width="6.85546875" style="135" customWidth="1"/>
    <col min="7201" max="7201" width="10.5703125" style="135" customWidth="1"/>
    <col min="7202" max="7204" width="6.85546875" style="135" customWidth="1"/>
    <col min="7205" max="7205" width="10.42578125" style="135" customWidth="1"/>
    <col min="7206" max="7208" width="6.85546875" style="135" customWidth="1"/>
    <col min="7209" max="7209" width="11.42578125" style="135" customWidth="1"/>
    <col min="7210" max="7212" width="6.85546875" style="135" customWidth="1"/>
    <col min="7213" max="7213" width="10.85546875" style="135" customWidth="1"/>
    <col min="7214" max="7216" width="6.85546875" style="135" customWidth="1"/>
    <col min="7217" max="7217" width="10.85546875" style="135" customWidth="1"/>
    <col min="7218" max="7220" width="6.85546875" style="135" customWidth="1"/>
    <col min="7221" max="7221" width="11.42578125" style="135" customWidth="1"/>
    <col min="7222" max="7224" width="6.85546875" style="135" customWidth="1"/>
    <col min="7225" max="7225" width="10.42578125" style="135" customWidth="1"/>
    <col min="7226" max="7228" width="6.85546875" style="135" customWidth="1"/>
    <col min="7229" max="7229" width="10.7109375" style="135" customWidth="1"/>
    <col min="7230" max="7232" width="6.85546875" style="135" customWidth="1"/>
    <col min="7233" max="7233" width="10.85546875" style="135" customWidth="1"/>
    <col min="7234" max="7234" width="5.85546875" style="135" customWidth="1"/>
    <col min="7235" max="7236" width="6.85546875" style="135" customWidth="1"/>
    <col min="7237" max="7237" width="10.140625" style="135" customWidth="1"/>
    <col min="7238" max="7238" width="6" style="135" customWidth="1"/>
    <col min="7239" max="7240" width="6.85546875" style="135" customWidth="1"/>
    <col min="7241" max="7241" width="10.42578125" style="135" customWidth="1"/>
    <col min="7242" max="7243" width="6.85546875" style="135" customWidth="1"/>
    <col min="7244" max="7244" width="18.7109375" style="135" customWidth="1"/>
    <col min="7245" max="7254" width="5.7109375" style="135" customWidth="1"/>
    <col min="7255" max="7448" width="9.140625" style="135"/>
    <col min="7449" max="7449" width="13" style="135" customWidth="1"/>
    <col min="7450" max="7450" width="27" style="135" customWidth="1"/>
    <col min="7451" max="7451" width="15.85546875" style="135" customWidth="1"/>
    <col min="7452" max="7452" width="6.85546875" style="135" customWidth="1"/>
    <col min="7453" max="7453" width="10.7109375" style="135" customWidth="1"/>
    <col min="7454" max="7456" width="6.85546875" style="135" customWidth="1"/>
    <col min="7457" max="7457" width="10.5703125" style="135" customWidth="1"/>
    <col min="7458" max="7460" width="6.85546875" style="135" customWidth="1"/>
    <col min="7461" max="7461" width="10.42578125" style="135" customWidth="1"/>
    <col min="7462" max="7464" width="6.85546875" style="135" customWidth="1"/>
    <col min="7465" max="7465" width="11.42578125" style="135" customWidth="1"/>
    <col min="7466" max="7468" width="6.85546875" style="135" customWidth="1"/>
    <col min="7469" max="7469" width="10.85546875" style="135" customWidth="1"/>
    <col min="7470" max="7472" width="6.85546875" style="135" customWidth="1"/>
    <col min="7473" max="7473" width="10.85546875" style="135" customWidth="1"/>
    <col min="7474" max="7476" width="6.85546875" style="135" customWidth="1"/>
    <col min="7477" max="7477" width="11.42578125" style="135" customWidth="1"/>
    <col min="7478" max="7480" width="6.85546875" style="135" customWidth="1"/>
    <col min="7481" max="7481" width="10.42578125" style="135" customWidth="1"/>
    <col min="7482" max="7484" width="6.85546875" style="135" customWidth="1"/>
    <col min="7485" max="7485" width="10.7109375" style="135" customWidth="1"/>
    <col min="7486" max="7488" width="6.85546875" style="135" customWidth="1"/>
    <col min="7489" max="7489" width="10.85546875" style="135" customWidth="1"/>
    <col min="7490" max="7490" width="5.85546875" style="135" customWidth="1"/>
    <col min="7491" max="7492" width="6.85546875" style="135" customWidth="1"/>
    <col min="7493" max="7493" width="10.140625" style="135" customWidth="1"/>
    <col min="7494" max="7494" width="6" style="135" customWidth="1"/>
    <col min="7495" max="7496" width="6.85546875" style="135" customWidth="1"/>
    <col min="7497" max="7497" width="10.42578125" style="135" customWidth="1"/>
    <col min="7498" max="7499" width="6.85546875" style="135" customWidth="1"/>
    <col min="7500" max="7500" width="18.7109375" style="135" customWidth="1"/>
    <col min="7501" max="7510" width="5.7109375" style="135" customWidth="1"/>
    <col min="7511" max="7704" width="9.140625" style="135"/>
    <col min="7705" max="7705" width="13" style="135" customWidth="1"/>
    <col min="7706" max="7706" width="27" style="135" customWidth="1"/>
    <col min="7707" max="7707" width="15.85546875" style="135" customWidth="1"/>
    <col min="7708" max="7708" width="6.85546875" style="135" customWidth="1"/>
    <col min="7709" max="7709" width="10.7109375" style="135" customWidth="1"/>
    <col min="7710" max="7712" width="6.85546875" style="135" customWidth="1"/>
    <col min="7713" max="7713" width="10.5703125" style="135" customWidth="1"/>
    <col min="7714" max="7716" width="6.85546875" style="135" customWidth="1"/>
    <col min="7717" max="7717" width="10.42578125" style="135" customWidth="1"/>
    <col min="7718" max="7720" width="6.85546875" style="135" customWidth="1"/>
    <col min="7721" max="7721" width="11.42578125" style="135" customWidth="1"/>
    <col min="7722" max="7724" width="6.85546875" style="135" customWidth="1"/>
    <col min="7725" max="7725" width="10.85546875" style="135" customWidth="1"/>
    <col min="7726" max="7728" width="6.85546875" style="135" customWidth="1"/>
    <col min="7729" max="7729" width="10.85546875" style="135" customWidth="1"/>
    <col min="7730" max="7732" width="6.85546875" style="135" customWidth="1"/>
    <col min="7733" max="7733" width="11.42578125" style="135" customWidth="1"/>
    <col min="7734" max="7736" width="6.85546875" style="135" customWidth="1"/>
    <col min="7737" max="7737" width="10.42578125" style="135" customWidth="1"/>
    <col min="7738" max="7740" width="6.85546875" style="135" customWidth="1"/>
    <col min="7741" max="7741" width="10.7109375" style="135" customWidth="1"/>
    <col min="7742" max="7744" width="6.85546875" style="135" customWidth="1"/>
    <col min="7745" max="7745" width="10.85546875" style="135" customWidth="1"/>
    <col min="7746" max="7746" width="5.85546875" style="135" customWidth="1"/>
    <col min="7747" max="7748" width="6.85546875" style="135" customWidth="1"/>
    <col min="7749" max="7749" width="10.140625" style="135" customWidth="1"/>
    <col min="7750" max="7750" width="6" style="135" customWidth="1"/>
    <col min="7751" max="7752" width="6.85546875" style="135" customWidth="1"/>
    <col min="7753" max="7753" width="10.42578125" style="135" customWidth="1"/>
    <col min="7754" max="7755" width="6.85546875" style="135" customWidth="1"/>
    <col min="7756" max="7756" width="18.7109375" style="135" customWidth="1"/>
    <col min="7757" max="7766" width="5.7109375" style="135" customWidth="1"/>
    <col min="7767" max="7960" width="9.140625" style="135"/>
    <col min="7961" max="7961" width="13" style="135" customWidth="1"/>
    <col min="7962" max="7962" width="27" style="135" customWidth="1"/>
    <col min="7963" max="7963" width="15.85546875" style="135" customWidth="1"/>
    <col min="7964" max="7964" width="6.85546875" style="135" customWidth="1"/>
    <col min="7965" max="7965" width="10.7109375" style="135" customWidth="1"/>
    <col min="7966" max="7968" width="6.85546875" style="135" customWidth="1"/>
    <col min="7969" max="7969" width="10.5703125" style="135" customWidth="1"/>
    <col min="7970" max="7972" width="6.85546875" style="135" customWidth="1"/>
    <col min="7973" max="7973" width="10.42578125" style="135" customWidth="1"/>
    <col min="7974" max="7976" width="6.85546875" style="135" customWidth="1"/>
    <col min="7977" max="7977" width="11.42578125" style="135" customWidth="1"/>
    <col min="7978" max="7980" width="6.85546875" style="135" customWidth="1"/>
    <col min="7981" max="7981" width="10.85546875" style="135" customWidth="1"/>
    <col min="7982" max="7984" width="6.85546875" style="135" customWidth="1"/>
    <col min="7985" max="7985" width="10.85546875" style="135" customWidth="1"/>
    <col min="7986" max="7988" width="6.85546875" style="135" customWidth="1"/>
    <col min="7989" max="7989" width="11.42578125" style="135" customWidth="1"/>
    <col min="7990" max="7992" width="6.85546875" style="135" customWidth="1"/>
    <col min="7993" max="7993" width="10.42578125" style="135" customWidth="1"/>
    <col min="7994" max="7996" width="6.85546875" style="135" customWidth="1"/>
    <col min="7997" max="7997" width="10.7109375" style="135" customWidth="1"/>
    <col min="7998" max="8000" width="6.85546875" style="135" customWidth="1"/>
    <col min="8001" max="8001" width="10.85546875" style="135" customWidth="1"/>
    <col min="8002" max="8002" width="5.85546875" style="135" customWidth="1"/>
    <col min="8003" max="8004" width="6.85546875" style="135" customWidth="1"/>
    <col min="8005" max="8005" width="10.140625" style="135" customWidth="1"/>
    <col min="8006" max="8006" width="6" style="135" customWidth="1"/>
    <col min="8007" max="8008" width="6.85546875" style="135" customWidth="1"/>
    <col min="8009" max="8009" width="10.42578125" style="135" customWidth="1"/>
    <col min="8010" max="8011" width="6.85546875" style="135" customWidth="1"/>
    <col min="8012" max="8012" width="18.7109375" style="135" customWidth="1"/>
    <col min="8013" max="8022" width="5.7109375" style="135" customWidth="1"/>
    <col min="8023" max="8216" width="9.140625" style="135"/>
    <col min="8217" max="8217" width="13" style="135" customWidth="1"/>
    <col min="8218" max="8218" width="27" style="135" customWidth="1"/>
    <col min="8219" max="8219" width="15.85546875" style="135" customWidth="1"/>
    <col min="8220" max="8220" width="6.85546875" style="135" customWidth="1"/>
    <col min="8221" max="8221" width="10.7109375" style="135" customWidth="1"/>
    <col min="8222" max="8224" width="6.85546875" style="135" customWidth="1"/>
    <col min="8225" max="8225" width="10.5703125" style="135" customWidth="1"/>
    <col min="8226" max="8228" width="6.85546875" style="135" customWidth="1"/>
    <col min="8229" max="8229" width="10.42578125" style="135" customWidth="1"/>
    <col min="8230" max="8232" width="6.85546875" style="135" customWidth="1"/>
    <col min="8233" max="8233" width="11.42578125" style="135" customWidth="1"/>
    <col min="8234" max="8236" width="6.85546875" style="135" customWidth="1"/>
    <col min="8237" max="8237" width="10.85546875" style="135" customWidth="1"/>
    <col min="8238" max="8240" width="6.85546875" style="135" customWidth="1"/>
    <col min="8241" max="8241" width="10.85546875" style="135" customWidth="1"/>
    <col min="8242" max="8244" width="6.85546875" style="135" customWidth="1"/>
    <col min="8245" max="8245" width="11.42578125" style="135" customWidth="1"/>
    <col min="8246" max="8248" width="6.85546875" style="135" customWidth="1"/>
    <col min="8249" max="8249" width="10.42578125" style="135" customWidth="1"/>
    <col min="8250" max="8252" width="6.85546875" style="135" customWidth="1"/>
    <col min="8253" max="8253" width="10.7109375" style="135" customWidth="1"/>
    <col min="8254" max="8256" width="6.85546875" style="135" customWidth="1"/>
    <col min="8257" max="8257" width="10.85546875" style="135" customWidth="1"/>
    <col min="8258" max="8258" width="5.85546875" style="135" customWidth="1"/>
    <col min="8259" max="8260" width="6.85546875" style="135" customWidth="1"/>
    <col min="8261" max="8261" width="10.140625" style="135" customWidth="1"/>
    <col min="8262" max="8262" width="6" style="135" customWidth="1"/>
    <col min="8263" max="8264" width="6.85546875" style="135" customWidth="1"/>
    <col min="8265" max="8265" width="10.42578125" style="135" customWidth="1"/>
    <col min="8266" max="8267" width="6.85546875" style="135" customWidth="1"/>
    <col min="8268" max="8268" width="18.7109375" style="135" customWidth="1"/>
    <col min="8269" max="8278" width="5.7109375" style="135" customWidth="1"/>
    <col min="8279" max="8472" width="9.140625" style="135"/>
    <col min="8473" max="8473" width="13" style="135" customWidth="1"/>
    <col min="8474" max="8474" width="27" style="135" customWidth="1"/>
    <col min="8475" max="8475" width="15.85546875" style="135" customWidth="1"/>
    <col min="8476" max="8476" width="6.85546875" style="135" customWidth="1"/>
    <col min="8477" max="8477" width="10.7109375" style="135" customWidth="1"/>
    <col min="8478" max="8480" width="6.85546875" style="135" customWidth="1"/>
    <col min="8481" max="8481" width="10.5703125" style="135" customWidth="1"/>
    <col min="8482" max="8484" width="6.85546875" style="135" customWidth="1"/>
    <col min="8485" max="8485" width="10.42578125" style="135" customWidth="1"/>
    <col min="8486" max="8488" width="6.85546875" style="135" customWidth="1"/>
    <col min="8489" max="8489" width="11.42578125" style="135" customWidth="1"/>
    <col min="8490" max="8492" width="6.85546875" style="135" customWidth="1"/>
    <col min="8493" max="8493" width="10.85546875" style="135" customWidth="1"/>
    <col min="8494" max="8496" width="6.85546875" style="135" customWidth="1"/>
    <col min="8497" max="8497" width="10.85546875" style="135" customWidth="1"/>
    <col min="8498" max="8500" width="6.85546875" style="135" customWidth="1"/>
    <col min="8501" max="8501" width="11.42578125" style="135" customWidth="1"/>
    <col min="8502" max="8504" width="6.85546875" style="135" customWidth="1"/>
    <col min="8505" max="8505" width="10.42578125" style="135" customWidth="1"/>
    <col min="8506" max="8508" width="6.85546875" style="135" customWidth="1"/>
    <col min="8509" max="8509" width="10.7109375" style="135" customWidth="1"/>
    <col min="8510" max="8512" width="6.85546875" style="135" customWidth="1"/>
    <col min="8513" max="8513" width="10.85546875" style="135" customWidth="1"/>
    <col min="8514" max="8514" width="5.85546875" style="135" customWidth="1"/>
    <col min="8515" max="8516" width="6.85546875" style="135" customWidth="1"/>
    <col min="8517" max="8517" width="10.140625" style="135" customWidth="1"/>
    <col min="8518" max="8518" width="6" style="135" customWidth="1"/>
    <col min="8519" max="8520" width="6.85546875" style="135" customWidth="1"/>
    <col min="8521" max="8521" width="10.42578125" style="135" customWidth="1"/>
    <col min="8522" max="8523" width="6.85546875" style="135" customWidth="1"/>
    <col min="8524" max="8524" width="18.7109375" style="135" customWidth="1"/>
    <col min="8525" max="8534" width="5.7109375" style="135" customWidth="1"/>
    <col min="8535" max="8728" width="9.140625" style="135"/>
    <col min="8729" max="8729" width="13" style="135" customWidth="1"/>
    <col min="8730" max="8730" width="27" style="135" customWidth="1"/>
    <col min="8731" max="8731" width="15.85546875" style="135" customWidth="1"/>
    <col min="8732" max="8732" width="6.85546875" style="135" customWidth="1"/>
    <col min="8733" max="8733" width="10.7109375" style="135" customWidth="1"/>
    <col min="8734" max="8736" width="6.85546875" style="135" customWidth="1"/>
    <col min="8737" max="8737" width="10.5703125" style="135" customWidth="1"/>
    <col min="8738" max="8740" width="6.85546875" style="135" customWidth="1"/>
    <col min="8741" max="8741" width="10.42578125" style="135" customWidth="1"/>
    <col min="8742" max="8744" width="6.85546875" style="135" customWidth="1"/>
    <col min="8745" max="8745" width="11.42578125" style="135" customWidth="1"/>
    <col min="8746" max="8748" width="6.85546875" style="135" customWidth="1"/>
    <col min="8749" max="8749" width="10.85546875" style="135" customWidth="1"/>
    <col min="8750" max="8752" width="6.85546875" style="135" customWidth="1"/>
    <col min="8753" max="8753" width="10.85546875" style="135" customWidth="1"/>
    <col min="8754" max="8756" width="6.85546875" style="135" customWidth="1"/>
    <col min="8757" max="8757" width="11.42578125" style="135" customWidth="1"/>
    <col min="8758" max="8760" width="6.85546875" style="135" customWidth="1"/>
    <col min="8761" max="8761" width="10.42578125" style="135" customWidth="1"/>
    <col min="8762" max="8764" width="6.85546875" style="135" customWidth="1"/>
    <col min="8765" max="8765" width="10.7109375" style="135" customWidth="1"/>
    <col min="8766" max="8768" width="6.85546875" style="135" customWidth="1"/>
    <col min="8769" max="8769" width="10.85546875" style="135" customWidth="1"/>
    <col min="8770" max="8770" width="5.85546875" style="135" customWidth="1"/>
    <col min="8771" max="8772" width="6.85546875" style="135" customWidth="1"/>
    <col min="8773" max="8773" width="10.140625" style="135" customWidth="1"/>
    <col min="8774" max="8774" width="6" style="135" customWidth="1"/>
    <col min="8775" max="8776" width="6.85546875" style="135" customWidth="1"/>
    <col min="8777" max="8777" width="10.42578125" style="135" customWidth="1"/>
    <col min="8778" max="8779" width="6.85546875" style="135" customWidth="1"/>
    <col min="8780" max="8780" width="18.7109375" style="135" customWidth="1"/>
    <col min="8781" max="8790" width="5.7109375" style="135" customWidth="1"/>
    <col min="8791" max="8984" width="9.140625" style="135"/>
    <col min="8985" max="8985" width="13" style="135" customWidth="1"/>
    <col min="8986" max="8986" width="27" style="135" customWidth="1"/>
    <col min="8987" max="8987" width="15.85546875" style="135" customWidth="1"/>
    <col min="8988" max="8988" width="6.85546875" style="135" customWidth="1"/>
    <col min="8989" max="8989" width="10.7109375" style="135" customWidth="1"/>
    <col min="8990" max="8992" width="6.85546875" style="135" customWidth="1"/>
    <col min="8993" max="8993" width="10.5703125" style="135" customWidth="1"/>
    <col min="8994" max="8996" width="6.85546875" style="135" customWidth="1"/>
    <col min="8997" max="8997" width="10.42578125" style="135" customWidth="1"/>
    <col min="8998" max="9000" width="6.85546875" style="135" customWidth="1"/>
    <col min="9001" max="9001" width="11.42578125" style="135" customWidth="1"/>
    <col min="9002" max="9004" width="6.85546875" style="135" customWidth="1"/>
    <col min="9005" max="9005" width="10.85546875" style="135" customWidth="1"/>
    <col min="9006" max="9008" width="6.85546875" style="135" customWidth="1"/>
    <col min="9009" max="9009" width="10.85546875" style="135" customWidth="1"/>
    <col min="9010" max="9012" width="6.85546875" style="135" customWidth="1"/>
    <col min="9013" max="9013" width="11.42578125" style="135" customWidth="1"/>
    <col min="9014" max="9016" width="6.85546875" style="135" customWidth="1"/>
    <col min="9017" max="9017" width="10.42578125" style="135" customWidth="1"/>
    <col min="9018" max="9020" width="6.85546875" style="135" customWidth="1"/>
    <col min="9021" max="9021" width="10.7109375" style="135" customWidth="1"/>
    <col min="9022" max="9024" width="6.85546875" style="135" customWidth="1"/>
    <col min="9025" max="9025" width="10.85546875" style="135" customWidth="1"/>
    <col min="9026" max="9026" width="5.85546875" style="135" customWidth="1"/>
    <col min="9027" max="9028" width="6.85546875" style="135" customWidth="1"/>
    <col min="9029" max="9029" width="10.140625" style="135" customWidth="1"/>
    <col min="9030" max="9030" width="6" style="135" customWidth="1"/>
    <col min="9031" max="9032" width="6.85546875" style="135" customWidth="1"/>
    <col min="9033" max="9033" width="10.42578125" style="135" customWidth="1"/>
    <col min="9034" max="9035" width="6.85546875" style="135" customWidth="1"/>
    <col min="9036" max="9036" width="18.7109375" style="135" customWidth="1"/>
    <col min="9037" max="9046" width="5.7109375" style="135" customWidth="1"/>
    <col min="9047" max="9240" width="9.140625" style="135"/>
    <col min="9241" max="9241" width="13" style="135" customWidth="1"/>
    <col min="9242" max="9242" width="27" style="135" customWidth="1"/>
    <col min="9243" max="9243" width="15.85546875" style="135" customWidth="1"/>
    <col min="9244" max="9244" width="6.85546875" style="135" customWidth="1"/>
    <col min="9245" max="9245" width="10.7109375" style="135" customWidth="1"/>
    <col min="9246" max="9248" width="6.85546875" style="135" customWidth="1"/>
    <col min="9249" max="9249" width="10.5703125" style="135" customWidth="1"/>
    <col min="9250" max="9252" width="6.85546875" style="135" customWidth="1"/>
    <col min="9253" max="9253" width="10.42578125" style="135" customWidth="1"/>
    <col min="9254" max="9256" width="6.85546875" style="135" customWidth="1"/>
    <col min="9257" max="9257" width="11.42578125" style="135" customWidth="1"/>
    <col min="9258" max="9260" width="6.85546875" style="135" customWidth="1"/>
    <col min="9261" max="9261" width="10.85546875" style="135" customWidth="1"/>
    <col min="9262" max="9264" width="6.85546875" style="135" customWidth="1"/>
    <col min="9265" max="9265" width="10.85546875" style="135" customWidth="1"/>
    <col min="9266" max="9268" width="6.85546875" style="135" customWidth="1"/>
    <col min="9269" max="9269" width="11.42578125" style="135" customWidth="1"/>
    <col min="9270" max="9272" width="6.85546875" style="135" customWidth="1"/>
    <col min="9273" max="9273" width="10.42578125" style="135" customWidth="1"/>
    <col min="9274" max="9276" width="6.85546875" style="135" customWidth="1"/>
    <col min="9277" max="9277" width="10.7109375" style="135" customWidth="1"/>
    <col min="9278" max="9280" width="6.85546875" style="135" customWidth="1"/>
    <col min="9281" max="9281" width="10.85546875" style="135" customWidth="1"/>
    <col min="9282" max="9282" width="5.85546875" style="135" customWidth="1"/>
    <col min="9283" max="9284" width="6.85546875" style="135" customWidth="1"/>
    <col min="9285" max="9285" width="10.140625" style="135" customWidth="1"/>
    <col min="9286" max="9286" width="6" style="135" customWidth="1"/>
    <col min="9287" max="9288" width="6.85546875" style="135" customWidth="1"/>
    <col min="9289" max="9289" width="10.42578125" style="135" customWidth="1"/>
    <col min="9290" max="9291" width="6.85546875" style="135" customWidth="1"/>
    <col min="9292" max="9292" width="18.7109375" style="135" customWidth="1"/>
    <col min="9293" max="9302" width="5.7109375" style="135" customWidth="1"/>
    <col min="9303" max="9496" width="9.140625" style="135"/>
    <col min="9497" max="9497" width="13" style="135" customWidth="1"/>
    <col min="9498" max="9498" width="27" style="135" customWidth="1"/>
    <col min="9499" max="9499" width="15.85546875" style="135" customWidth="1"/>
    <col min="9500" max="9500" width="6.85546875" style="135" customWidth="1"/>
    <col min="9501" max="9501" width="10.7109375" style="135" customWidth="1"/>
    <col min="9502" max="9504" width="6.85546875" style="135" customWidth="1"/>
    <col min="9505" max="9505" width="10.5703125" style="135" customWidth="1"/>
    <col min="9506" max="9508" width="6.85546875" style="135" customWidth="1"/>
    <col min="9509" max="9509" width="10.42578125" style="135" customWidth="1"/>
    <col min="9510" max="9512" width="6.85546875" style="135" customWidth="1"/>
    <col min="9513" max="9513" width="11.42578125" style="135" customWidth="1"/>
    <col min="9514" max="9516" width="6.85546875" style="135" customWidth="1"/>
    <col min="9517" max="9517" width="10.85546875" style="135" customWidth="1"/>
    <col min="9518" max="9520" width="6.85546875" style="135" customWidth="1"/>
    <col min="9521" max="9521" width="10.85546875" style="135" customWidth="1"/>
    <col min="9522" max="9524" width="6.85546875" style="135" customWidth="1"/>
    <col min="9525" max="9525" width="11.42578125" style="135" customWidth="1"/>
    <col min="9526" max="9528" width="6.85546875" style="135" customWidth="1"/>
    <col min="9529" max="9529" width="10.42578125" style="135" customWidth="1"/>
    <col min="9530" max="9532" width="6.85546875" style="135" customWidth="1"/>
    <col min="9533" max="9533" width="10.7109375" style="135" customWidth="1"/>
    <col min="9534" max="9536" width="6.85546875" style="135" customWidth="1"/>
    <col min="9537" max="9537" width="10.85546875" style="135" customWidth="1"/>
    <col min="9538" max="9538" width="5.85546875" style="135" customWidth="1"/>
    <col min="9539" max="9540" width="6.85546875" style="135" customWidth="1"/>
    <col min="9541" max="9541" width="10.140625" style="135" customWidth="1"/>
    <col min="9542" max="9542" width="6" style="135" customWidth="1"/>
    <col min="9543" max="9544" width="6.85546875" style="135" customWidth="1"/>
    <col min="9545" max="9545" width="10.42578125" style="135" customWidth="1"/>
    <col min="9546" max="9547" width="6.85546875" style="135" customWidth="1"/>
    <col min="9548" max="9548" width="18.7109375" style="135" customWidth="1"/>
    <col min="9549" max="9558" width="5.7109375" style="135" customWidth="1"/>
    <col min="9559" max="9752" width="9.140625" style="135"/>
    <col min="9753" max="9753" width="13" style="135" customWidth="1"/>
    <col min="9754" max="9754" width="27" style="135" customWidth="1"/>
    <col min="9755" max="9755" width="15.85546875" style="135" customWidth="1"/>
    <col min="9756" max="9756" width="6.85546875" style="135" customWidth="1"/>
    <col min="9757" max="9757" width="10.7109375" style="135" customWidth="1"/>
    <col min="9758" max="9760" width="6.85546875" style="135" customWidth="1"/>
    <col min="9761" max="9761" width="10.5703125" style="135" customWidth="1"/>
    <col min="9762" max="9764" width="6.85546875" style="135" customWidth="1"/>
    <col min="9765" max="9765" width="10.42578125" style="135" customWidth="1"/>
    <col min="9766" max="9768" width="6.85546875" style="135" customWidth="1"/>
    <col min="9769" max="9769" width="11.42578125" style="135" customWidth="1"/>
    <col min="9770" max="9772" width="6.85546875" style="135" customWidth="1"/>
    <col min="9773" max="9773" width="10.85546875" style="135" customWidth="1"/>
    <col min="9774" max="9776" width="6.85546875" style="135" customWidth="1"/>
    <col min="9777" max="9777" width="10.85546875" style="135" customWidth="1"/>
    <col min="9778" max="9780" width="6.85546875" style="135" customWidth="1"/>
    <col min="9781" max="9781" width="11.42578125" style="135" customWidth="1"/>
    <col min="9782" max="9784" width="6.85546875" style="135" customWidth="1"/>
    <col min="9785" max="9785" width="10.42578125" style="135" customWidth="1"/>
    <col min="9786" max="9788" width="6.85546875" style="135" customWidth="1"/>
    <col min="9789" max="9789" width="10.7109375" style="135" customWidth="1"/>
    <col min="9790" max="9792" width="6.85546875" style="135" customWidth="1"/>
    <col min="9793" max="9793" width="10.85546875" style="135" customWidth="1"/>
    <col min="9794" max="9794" width="5.85546875" style="135" customWidth="1"/>
    <col min="9795" max="9796" width="6.85546875" style="135" customWidth="1"/>
    <col min="9797" max="9797" width="10.140625" style="135" customWidth="1"/>
    <col min="9798" max="9798" width="6" style="135" customWidth="1"/>
    <col min="9799" max="9800" width="6.85546875" style="135" customWidth="1"/>
    <col min="9801" max="9801" width="10.42578125" style="135" customWidth="1"/>
    <col min="9802" max="9803" width="6.85546875" style="135" customWidth="1"/>
    <col min="9804" max="9804" width="18.7109375" style="135" customWidth="1"/>
    <col min="9805" max="9814" width="5.7109375" style="135" customWidth="1"/>
    <col min="9815" max="10008" width="9.140625" style="135"/>
    <col min="10009" max="10009" width="13" style="135" customWidth="1"/>
    <col min="10010" max="10010" width="27" style="135" customWidth="1"/>
    <col min="10011" max="10011" width="15.85546875" style="135" customWidth="1"/>
    <col min="10012" max="10012" width="6.85546875" style="135" customWidth="1"/>
    <col min="10013" max="10013" width="10.7109375" style="135" customWidth="1"/>
    <col min="10014" max="10016" width="6.85546875" style="135" customWidth="1"/>
    <col min="10017" max="10017" width="10.5703125" style="135" customWidth="1"/>
    <col min="10018" max="10020" width="6.85546875" style="135" customWidth="1"/>
    <col min="10021" max="10021" width="10.42578125" style="135" customWidth="1"/>
    <col min="10022" max="10024" width="6.85546875" style="135" customWidth="1"/>
    <col min="10025" max="10025" width="11.42578125" style="135" customWidth="1"/>
    <col min="10026" max="10028" width="6.85546875" style="135" customWidth="1"/>
    <col min="10029" max="10029" width="10.85546875" style="135" customWidth="1"/>
    <col min="10030" max="10032" width="6.85546875" style="135" customWidth="1"/>
    <col min="10033" max="10033" width="10.85546875" style="135" customWidth="1"/>
    <col min="10034" max="10036" width="6.85546875" style="135" customWidth="1"/>
    <col min="10037" max="10037" width="11.42578125" style="135" customWidth="1"/>
    <col min="10038" max="10040" width="6.85546875" style="135" customWidth="1"/>
    <col min="10041" max="10041" width="10.42578125" style="135" customWidth="1"/>
    <col min="10042" max="10044" width="6.85546875" style="135" customWidth="1"/>
    <col min="10045" max="10045" width="10.7109375" style="135" customWidth="1"/>
    <col min="10046" max="10048" width="6.85546875" style="135" customWidth="1"/>
    <col min="10049" max="10049" width="10.85546875" style="135" customWidth="1"/>
    <col min="10050" max="10050" width="5.85546875" style="135" customWidth="1"/>
    <col min="10051" max="10052" width="6.85546875" style="135" customWidth="1"/>
    <col min="10053" max="10053" width="10.140625" style="135" customWidth="1"/>
    <col min="10054" max="10054" width="6" style="135" customWidth="1"/>
    <col min="10055" max="10056" width="6.85546875" style="135" customWidth="1"/>
    <col min="10057" max="10057" width="10.42578125" style="135" customWidth="1"/>
    <col min="10058" max="10059" width="6.85546875" style="135" customWidth="1"/>
    <col min="10060" max="10060" width="18.7109375" style="135" customWidth="1"/>
    <col min="10061" max="10070" width="5.7109375" style="135" customWidth="1"/>
    <col min="10071" max="10264" width="9.140625" style="135"/>
    <col min="10265" max="10265" width="13" style="135" customWidth="1"/>
    <col min="10266" max="10266" width="27" style="135" customWidth="1"/>
    <col min="10267" max="10267" width="15.85546875" style="135" customWidth="1"/>
    <col min="10268" max="10268" width="6.85546875" style="135" customWidth="1"/>
    <col min="10269" max="10269" width="10.7109375" style="135" customWidth="1"/>
    <col min="10270" max="10272" width="6.85546875" style="135" customWidth="1"/>
    <col min="10273" max="10273" width="10.5703125" style="135" customWidth="1"/>
    <col min="10274" max="10276" width="6.85546875" style="135" customWidth="1"/>
    <col min="10277" max="10277" width="10.42578125" style="135" customWidth="1"/>
    <col min="10278" max="10280" width="6.85546875" style="135" customWidth="1"/>
    <col min="10281" max="10281" width="11.42578125" style="135" customWidth="1"/>
    <col min="10282" max="10284" width="6.85546875" style="135" customWidth="1"/>
    <col min="10285" max="10285" width="10.85546875" style="135" customWidth="1"/>
    <col min="10286" max="10288" width="6.85546875" style="135" customWidth="1"/>
    <col min="10289" max="10289" width="10.85546875" style="135" customWidth="1"/>
    <col min="10290" max="10292" width="6.85546875" style="135" customWidth="1"/>
    <col min="10293" max="10293" width="11.42578125" style="135" customWidth="1"/>
    <col min="10294" max="10296" width="6.85546875" style="135" customWidth="1"/>
    <col min="10297" max="10297" width="10.42578125" style="135" customWidth="1"/>
    <col min="10298" max="10300" width="6.85546875" style="135" customWidth="1"/>
    <col min="10301" max="10301" width="10.7109375" style="135" customWidth="1"/>
    <col min="10302" max="10304" width="6.85546875" style="135" customWidth="1"/>
    <col min="10305" max="10305" width="10.85546875" style="135" customWidth="1"/>
    <col min="10306" max="10306" width="5.85546875" style="135" customWidth="1"/>
    <col min="10307" max="10308" width="6.85546875" style="135" customWidth="1"/>
    <col min="10309" max="10309" width="10.140625" style="135" customWidth="1"/>
    <col min="10310" max="10310" width="6" style="135" customWidth="1"/>
    <col min="10311" max="10312" width="6.85546875" style="135" customWidth="1"/>
    <col min="10313" max="10313" width="10.42578125" style="135" customWidth="1"/>
    <col min="10314" max="10315" width="6.85546875" style="135" customWidth="1"/>
    <col min="10316" max="10316" width="18.7109375" style="135" customWidth="1"/>
    <col min="10317" max="10326" width="5.7109375" style="135" customWidth="1"/>
    <col min="10327" max="10520" width="9.140625" style="135"/>
    <col min="10521" max="10521" width="13" style="135" customWidth="1"/>
    <col min="10522" max="10522" width="27" style="135" customWidth="1"/>
    <col min="10523" max="10523" width="15.85546875" style="135" customWidth="1"/>
    <col min="10524" max="10524" width="6.85546875" style="135" customWidth="1"/>
    <col min="10525" max="10525" width="10.7109375" style="135" customWidth="1"/>
    <col min="10526" max="10528" width="6.85546875" style="135" customWidth="1"/>
    <col min="10529" max="10529" width="10.5703125" style="135" customWidth="1"/>
    <col min="10530" max="10532" width="6.85546875" style="135" customWidth="1"/>
    <col min="10533" max="10533" width="10.42578125" style="135" customWidth="1"/>
    <col min="10534" max="10536" width="6.85546875" style="135" customWidth="1"/>
    <col min="10537" max="10537" width="11.42578125" style="135" customWidth="1"/>
    <col min="10538" max="10540" width="6.85546875" style="135" customWidth="1"/>
    <col min="10541" max="10541" width="10.85546875" style="135" customWidth="1"/>
    <col min="10542" max="10544" width="6.85546875" style="135" customWidth="1"/>
    <col min="10545" max="10545" width="10.85546875" style="135" customWidth="1"/>
    <col min="10546" max="10548" width="6.85546875" style="135" customWidth="1"/>
    <col min="10549" max="10549" width="11.42578125" style="135" customWidth="1"/>
    <col min="10550" max="10552" width="6.85546875" style="135" customWidth="1"/>
    <col min="10553" max="10553" width="10.42578125" style="135" customWidth="1"/>
    <col min="10554" max="10556" width="6.85546875" style="135" customWidth="1"/>
    <col min="10557" max="10557" width="10.7109375" style="135" customWidth="1"/>
    <col min="10558" max="10560" width="6.85546875" style="135" customWidth="1"/>
    <col min="10561" max="10561" width="10.85546875" style="135" customWidth="1"/>
    <col min="10562" max="10562" width="5.85546875" style="135" customWidth="1"/>
    <col min="10563" max="10564" width="6.85546875" style="135" customWidth="1"/>
    <col min="10565" max="10565" width="10.140625" style="135" customWidth="1"/>
    <col min="10566" max="10566" width="6" style="135" customWidth="1"/>
    <col min="10567" max="10568" width="6.85546875" style="135" customWidth="1"/>
    <col min="10569" max="10569" width="10.42578125" style="135" customWidth="1"/>
    <col min="10570" max="10571" width="6.85546875" style="135" customWidth="1"/>
    <col min="10572" max="10572" width="18.7109375" style="135" customWidth="1"/>
    <col min="10573" max="10582" width="5.7109375" style="135" customWidth="1"/>
    <col min="10583" max="10776" width="9.140625" style="135"/>
    <col min="10777" max="10777" width="13" style="135" customWidth="1"/>
    <col min="10778" max="10778" width="27" style="135" customWidth="1"/>
    <col min="10779" max="10779" width="15.85546875" style="135" customWidth="1"/>
    <col min="10780" max="10780" width="6.85546875" style="135" customWidth="1"/>
    <col min="10781" max="10781" width="10.7109375" style="135" customWidth="1"/>
    <col min="10782" max="10784" width="6.85546875" style="135" customWidth="1"/>
    <col min="10785" max="10785" width="10.5703125" style="135" customWidth="1"/>
    <col min="10786" max="10788" width="6.85546875" style="135" customWidth="1"/>
    <col min="10789" max="10789" width="10.42578125" style="135" customWidth="1"/>
    <col min="10790" max="10792" width="6.85546875" style="135" customWidth="1"/>
    <col min="10793" max="10793" width="11.42578125" style="135" customWidth="1"/>
    <col min="10794" max="10796" width="6.85546875" style="135" customWidth="1"/>
    <col min="10797" max="10797" width="10.85546875" style="135" customWidth="1"/>
    <col min="10798" max="10800" width="6.85546875" style="135" customWidth="1"/>
    <col min="10801" max="10801" width="10.85546875" style="135" customWidth="1"/>
    <col min="10802" max="10804" width="6.85546875" style="135" customWidth="1"/>
    <col min="10805" max="10805" width="11.42578125" style="135" customWidth="1"/>
    <col min="10806" max="10808" width="6.85546875" style="135" customWidth="1"/>
    <col min="10809" max="10809" width="10.42578125" style="135" customWidth="1"/>
    <col min="10810" max="10812" width="6.85546875" style="135" customWidth="1"/>
    <col min="10813" max="10813" width="10.7109375" style="135" customWidth="1"/>
    <col min="10814" max="10816" width="6.85546875" style="135" customWidth="1"/>
    <col min="10817" max="10817" width="10.85546875" style="135" customWidth="1"/>
    <col min="10818" max="10818" width="5.85546875" style="135" customWidth="1"/>
    <col min="10819" max="10820" width="6.85546875" style="135" customWidth="1"/>
    <col min="10821" max="10821" width="10.140625" style="135" customWidth="1"/>
    <col min="10822" max="10822" width="6" style="135" customWidth="1"/>
    <col min="10823" max="10824" width="6.85546875" style="135" customWidth="1"/>
    <col min="10825" max="10825" width="10.42578125" style="135" customWidth="1"/>
    <col min="10826" max="10827" width="6.85546875" style="135" customWidth="1"/>
    <col min="10828" max="10828" width="18.7109375" style="135" customWidth="1"/>
    <col min="10829" max="10838" width="5.7109375" style="135" customWidth="1"/>
    <col min="10839" max="11032" width="9.140625" style="135"/>
    <col min="11033" max="11033" width="13" style="135" customWidth="1"/>
    <col min="11034" max="11034" width="27" style="135" customWidth="1"/>
    <col min="11035" max="11035" width="15.85546875" style="135" customWidth="1"/>
    <col min="11036" max="11036" width="6.85546875" style="135" customWidth="1"/>
    <col min="11037" max="11037" width="10.7109375" style="135" customWidth="1"/>
    <col min="11038" max="11040" width="6.85546875" style="135" customWidth="1"/>
    <col min="11041" max="11041" width="10.5703125" style="135" customWidth="1"/>
    <col min="11042" max="11044" width="6.85546875" style="135" customWidth="1"/>
    <col min="11045" max="11045" width="10.42578125" style="135" customWidth="1"/>
    <col min="11046" max="11048" width="6.85546875" style="135" customWidth="1"/>
    <col min="11049" max="11049" width="11.42578125" style="135" customWidth="1"/>
    <col min="11050" max="11052" width="6.85546875" style="135" customWidth="1"/>
    <col min="11053" max="11053" width="10.85546875" style="135" customWidth="1"/>
    <col min="11054" max="11056" width="6.85546875" style="135" customWidth="1"/>
    <col min="11057" max="11057" width="10.85546875" style="135" customWidth="1"/>
    <col min="11058" max="11060" width="6.85546875" style="135" customWidth="1"/>
    <col min="11061" max="11061" width="11.42578125" style="135" customWidth="1"/>
    <col min="11062" max="11064" width="6.85546875" style="135" customWidth="1"/>
    <col min="11065" max="11065" width="10.42578125" style="135" customWidth="1"/>
    <col min="11066" max="11068" width="6.85546875" style="135" customWidth="1"/>
    <col min="11069" max="11069" width="10.7109375" style="135" customWidth="1"/>
    <col min="11070" max="11072" width="6.85546875" style="135" customWidth="1"/>
    <col min="11073" max="11073" width="10.85546875" style="135" customWidth="1"/>
    <col min="11074" max="11074" width="5.85546875" style="135" customWidth="1"/>
    <col min="11075" max="11076" width="6.85546875" style="135" customWidth="1"/>
    <col min="11077" max="11077" width="10.140625" style="135" customWidth="1"/>
    <col min="11078" max="11078" width="6" style="135" customWidth="1"/>
    <col min="11079" max="11080" width="6.85546875" style="135" customWidth="1"/>
    <col min="11081" max="11081" width="10.42578125" style="135" customWidth="1"/>
    <col min="11082" max="11083" width="6.85546875" style="135" customWidth="1"/>
    <col min="11084" max="11084" width="18.7109375" style="135" customWidth="1"/>
    <col min="11085" max="11094" width="5.7109375" style="135" customWidth="1"/>
    <col min="11095" max="11288" width="9.140625" style="135"/>
    <col min="11289" max="11289" width="13" style="135" customWidth="1"/>
    <col min="11290" max="11290" width="27" style="135" customWidth="1"/>
    <col min="11291" max="11291" width="15.85546875" style="135" customWidth="1"/>
    <col min="11292" max="11292" width="6.85546875" style="135" customWidth="1"/>
    <col min="11293" max="11293" width="10.7109375" style="135" customWidth="1"/>
    <col min="11294" max="11296" width="6.85546875" style="135" customWidth="1"/>
    <col min="11297" max="11297" width="10.5703125" style="135" customWidth="1"/>
    <col min="11298" max="11300" width="6.85546875" style="135" customWidth="1"/>
    <col min="11301" max="11301" width="10.42578125" style="135" customWidth="1"/>
    <col min="11302" max="11304" width="6.85546875" style="135" customWidth="1"/>
    <col min="11305" max="11305" width="11.42578125" style="135" customWidth="1"/>
    <col min="11306" max="11308" width="6.85546875" style="135" customWidth="1"/>
    <col min="11309" max="11309" width="10.85546875" style="135" customWidth="1"/>
    <col min="11310" max="11312" width="6.85546875" style="135" customWidth="1"/>
    <col min="11313" max="11313" width="10.85546875" style="135" customWidth="1"/>
    <col min="11314" max="11316" width="6.85546875" style="135" customWidth="1"/>
    <col min="11317" max="11317" width="11.42578125" style="135" customWidth="1"/>
    <col min="11318" max="11320" width="6.85546875" style="135" customWidth="1"/>
    <col min="11321" max="11321" width="10.42578125" style="135" customWidth="1"/>
    <col min="11322" max="11324" width="6.85546875" style="135" customWidth="1"/>
    <col min="11325" max="11325" width="10.7109375" style="135" customWidth="1"/>
    <col min="11326" max="11328" width="6.85546875" style="135" customWidth="1"/>
    <col min="11329" max="11329" width="10.85546875" style="135" customWidth="1"/>
    <col min="11330" max="11330" width="5.85546875" style="135" customWidth="1"/>
    <col min="11331" max="11332" width="6.85546875" style="135" customWidth="1"/>
    <col min="11333" max="11333" width="10.140625" style="135" customWidth="1"/>
    <col min="11334" max="11334" width="6" style="135" customWidth="1"/>
    <col min="11335" max="11336" width="6.85546875" style="135" customWidth="1"/>
    <col min="11337" max="11337" width="10.42578125" style="135" customWidth="1"/>
    <col min="11338" max="11339" width="6.85546875" style="135" customWidth="1"/>
    <col min="11340" max="11340" width="18.7109375" style="135" customWidth="1"/>
    <col min="11341" max="11350" width="5.7109375" style="135" customWidth="1"/>
    <col min="11351" max="11544" width="9.140625" style="135"/>
    <col min="11545" max="11545" width="13" style="135" customWidth="1"/>
    <col min="11546" max="11546" width="27" style="135" customWidth="1"/>
    <col min="11547" max="11547" width="15.85546875" style="135" customWidth="1"/>
    <col min="11548" max="11548" width="6.85546875" style="135" customWidth="1"/>
    <col min="11549" max="11549" width="10.7109375" style="135" customWidth="1"/>
    <col min="11550" max="11552" width="6.85546875" style="135" customWidth="1"/>
    <col min="11553" max="11553" width="10.5703125" style="135" customWidth="1"/>
    <col min="11554" max="11556" width="6.85546875" style="135" customWidth="1"/>
    <col min="11557" max="11557" width="10.42578125" style="135" customWidth="1"/>
    <col min="11558" max="11560" width="6.85546875" style="135" customWidth="1"/>
    <col min="11561" max="11561" width="11.42578125" style="135" customWidth="1"/>
    <col min="11562" max="11564" width="6.85546875" style="135" customWidth="1"/>
    <col min="11565" max="11565" width="10.85546875" style="135" customWidth="1"/>
    <col min="11566" max="11568" width="6.85546875" style="135" customWidth="1"/>
    <col min="11569" max="11569" width="10.85546875" style="135" customWidth="1"/>
    <col min="11570" max="11572" width="6.85546875" style="135" customWidth="1"/>
    <col min="11573" max="11573" width="11.42578125" style="135" customWidth="1"/>
    <col min="11574" max="11576" width="6.85546875" style="135" customWidth="1"/>
    <col min="11577" max="11577" width="10.42578125" style="135" customWidth="1"/>
    <col min="11578" max="11580" width="6.85546875" style="135" customWidth="1"/>
    <col min="11581" max="11581" width="10.7109375" style="135" customWidth="1"/>
    <col min="11582" max="11584" width="6.85546875" style="135" customWidth="1"/>
    <col min="11585" max="11585" width="10.85546875" style="135" customWidth="1"/>
    <col min="11586" max="11586" width="5.85546875" style="135" customWidth="1"/>
    <col min="11587" max="11588" width="6.85546875" style="135" customWidth="1"/>
    <col min="11589" max="11589" width="10.140625" style="135" customWidth="1"/>
    <col min="11590" max="11590" width="6" style="135" customWidth="1"/>
    <col min="11591" max="11592" width="6.85546875" style="135" customWidth="1"/>
    <col min="11593" max="11593" width="10.42578125" style="135" customWidth="1"/>
    <col min="11594" max="11595" width="6.85546875" style="135" customWidth="1"/>
    <col min="11596" max="11596" width="18.7109375" style="135" customWidth="1"/>
    <col min="11597" max="11606" width="5.7109375" style="135" customWidth="1"/>
    <col min="11607" max="11800" width="9.140625" style="135"/>
    <col min="11801" max="11801" width="13" style="135" customWidth="1"/>
    <col min="11802" max="11802" width="27" style="135" customWidth="1"/>
    <col min="11803" max="11803" width="15.85546875" style="135" customWidth="1"/>
    <col min="11804" max="11804" width="6.85546875" style="135" customWidth="1"/>
    <col min="11805" max="11805" width="10.7109375" style="135" customWidth="1"/>
    <col min="11806" max="11808" width="6.85546875" style="135" customWidth="1"/>
    <col min="11809" max="11809" width="10.5703125" style="135" customWidth="1"/>
    <col min="11810" max="11812" width="6.85546875" style="135" customWidth="1"/>
    <col min="11813" max="11813" width="10.42578125" style="135" customWidth="1"/>
    <col min="11814" max="11816" width="6.85546875" style="135" customWidth="1"/>
    <col min="11817" max="11817" width="11.42578125" style="135" customWidth="1"/>
    <col min="11818" max="11820" width="6.85546875" style="135" customWidth="1"/>
    <col min="11821" max="11821" width="10.85546875" style="135" customWidth="1"/>
    <col min="11822" max="11824" width="6.85546875" style="135" customWidth="1"/>
    <col min="11825" max="11825" width="10.85546875" style="135" customWidth="1"/>
    <col min="11826" max="11828" width="6.85546875" style="135" customWidth="1"/>
    <col min="11829" max="11829" width="11.42578125" style="135" customWidth="1"/>
    <col min="11830" max="11832" width="6.85546875" style="135" customWidth="1"/>
    <col min="11833" max="11833" width="10.42578125" style="135" customWidth="1"/>
    <col min="11834" max="11836" width="6.85546875" style="135" customWidth="1"/>
    <col min="11837" max="11837" width="10.7109375" style="135" customWidth="1"/>
    <col min="11838" max="11840" width="6.85546875" style="135" customWidth="1"/>
    <col min="11841" max="11841" width="10.85546875" style="135" customWidth="1"/>
    <col min="11842" max="11842" width="5.85546875" style="135" customWidth="1"/>
    <col min="11843" max="11844" width="6.85546875" style="135" customWidth="1"/>
    <col min="11845" max="11845" width="10.140625" style="135" customWidth="1"/>
    <col min="11846" max="11846" width="6" style="135" customWidth="1"/>
    <col min="11847" max="11848" width="6.85546875" style="135" customWidth="1"/>
    <col min="11849" max="11849" width="10.42578125" style="135" customWidth="1"/>
    <col min="11850" max="11851" width="6.85546875" style="135" customWidth="1"/>
    <col min="11852" max="11852" width="18.7109375" style="135" customWidth="1"/>
    <col min="11853" max="11862" width="5.7109375" style="135" customWidth="1"/>
    <col min="11863" max="12056" width="9.140625" style="135"/>
    <col min="12057" max="12057" width="13" style="135" customWidth="1"/>
    <col min="12058" max="12058" width="27" style="135" customWidth="1"/>
    <col min="12059" max="12059" width="15.85546875" style="135" customWidth="1"/>
    <col min="12060" max="12060" width="6.85546875" style="135" customWidth="1"/>
    <col min="12061" max="12061" width="10.7109375" style="135" customWidth="1"/>
    <col min="12062" max="12064" width="6.85546875" style="135" customWidth="1"/>
    <col min="12065" max="12065" width="10.5703125" style="135" customWidth="1"/>
    <col min="12066" max="12068" width="6.85546875" style="135" customWidth="1"/>
    <col min="12069" max="12069" width="10.42578125" style="135" customWidth="1"/>
    <col min="12070" max="12072" width="6.85546875" style="135" customWidth="1"/>
    <col min="12073" max="12073" width="11.42578125" style="135" customWidth="1"/>
    <col min="12074" max="12076" width="6.85546875" style="135" customWidth="1"/>
    <col min="12077" max="12077" width="10.85546875" style="135" customWidth="1"/>
    <col min="12078" max="12080" width="6.85546875" style="135" customWidth="1"/>
    <col min="12081" max="12081" width="10.85546875" style="135" customWidth="1"/>
    <col min="12082" max="12084" width="6.85546875" style="135" customWidth="1"/>
    <col min="12085" max="12085" width="11.42578125" style="135" customWidth="1"/>
    <col min="12086" max="12088" width="6.85546875" style="135" customWidth="1"/>
    <col min="12089" max="12089" width="10.42578125" style="135" customWidth="1"/>
    <col min="12090" max="12092" width="6.85546875" style="135" customWidth="1"/>
    <col min="12093" max="12093" width="10.7109375" style="135" customWidth="1"/>
    <col min="12094" max="12096" width="6.85546875" style="135" customWidth="1"/>
    <col min="12097" max="12097" width="10.85546875" style="135" customWidth="1"/>
    <col min="12098" max="12098" width="5.85546875" style="135" customWidth="1"/>
    <col min="12099" max="12100" width="6.85546875" style="135" customWidth="1"/>
    <col min="12101" max="12101" width="10.140625" style="135" customWidth="1"/>
    <col min="12102" max="12102" width="6" style="135" customWidth="1"/>
    <col min="12103" max="12104" width="6.85546875" style="135" customWidth="1"/>
    <col min="12105" max="12105" width="10.42578125" style="135" customWidth="1"/>
    <col min="12106" max="12107" width="6.85546875" style="135" customWidth="1"/>
    <col min="12108" max="12108" width="18.7109375" style="135" customWidth="1"/>
    <col min="12109" max="12118" width="5.7109375" style="135" customWidth="1"/>
    <col min="12119" max="12312" width="9.140625" style="135"/>
    <col min="12313" max="12313" width="13" style="135" customWidth="1"/>
    <col min="12314" max="12314" width="27" style="135" customWidth="1"/>
    <col min="12315" max="12315" width="15.85546875" style="135" customWidth="1"/>
    <col min="12316" max="12316" width="6.85546875" style="135" customWidth="1"/>
    <col min="12317" max="12317" width="10.7109375" style="135" customWidth="1"/>
    <col min="12318" max="12320" width="6.85546875" style="135" customWidth="1"/>
    <col min="12321" max="12321" width="10.5703125" style="135" customWidth="1"/>
    <col min="12322" max="12324" width="6.85546875" style="135" customWidth="1"/>
    <col min="12325" max="12325" width="10.42578125" style="135" customWidth="1"/>
    <col min="12326" max="12328" width="6.85546875" style="135" customWidth="1"/>
    <col min="12329" max="12329" width="11.42578125" style="135" customWidth="1"/>
    <col min="12330" max="12332" width="6.85546875" style="135" customWidth="1"/>
    <col min="12333" max="12333" width="10.85546875" style="135" customWidth="1"/>
    <col min="12334" max="12336" width="6.85546875" style="135" customWidth="1"/>
    <col min="12337" max="12337" width="10.85546875" style="135" customWidth="1"/>
    <col min="12338" max="12340" width="6.85546875" style="135" customWidth="1"/>
    <col min="12341" max="12341" width="11.42578125" style="135" customWidth="1"/>
    <col min="12342" max="12344" width="6.85546875" style="135" customWidth="1"/>
    <col min="12345" max="12345" width="10.42578125" style="135" customWidth="1"/>
    <col min="12346" max="12348" width="6.85546875" style="135" customWidth="1"/>
    <col min="12349" max="12349" width="10.7109375" style="135" customWidth="1"/>
    <col min="12350" max="12352" width="6.85546875" style="135" customWidth="1"/>
    <col min="12353" max="12353" width="10.85546875" style="135" customWidth="1"/>
    <col min="12354" max="12354" width="5.85546875" style="135" customWidth="1"/>
    <col min="12355" max="12356" width="6.85546875" style="135" customWidth="1"/>
    <col min="12357" max="12357" width="10.140625" style="135" customWidth="1"/>
    <col min="12358" max="12358" width="6" style="135" customWidth="1"/>
    <col min="12359" max="12360" width="6.85546875" style="135" customWidth="1"/>
    <col min="12361" max="12361" width="10.42578125" style="135" customWidth="1"/>
    <col min="12362" max="12363" width="6.85546875" style="135" customWidth="1"/>
    <col min="12364" max="12364" width="18.7109375" style="135" customWidth="1"/>
    <col min="12365" max="12374" width="5.7109375" style="135" customWidth="1"/>
    <col min="12375" max="12568" width="9.140625" style="135"/>
    <col min="12569" max="12569" width="13" style="135" customWidth="1"/>
    <col min="12570" max="12570" width="27" style="135" customWidth="1"/>
    <col min="12571" max="12571" width="15.85546875" style="135" customWidth="1"/>
    <col min="12572" max="12572" width="6.85546875" style="135" customWidth="1"/>
    <col min="12573" max="12573" width="10.7109375" style="135" customWidth="1"/>
    <col min="12574" max="12576" width="6.85546875" style="135" customWidth="1"/>
    <col min="12577" max="12577" width="10.5703125" style="135" customWidth="1"/>
    <col min="12578" max="12580" width="6.85546875" style="135" customWidth="1"/>
    <col min="12581" max="12581" width="10.42578125" style="135" customWidth="1"/>
    <col min="12582" max="12584" width="6.85546875" style="135" customWidth="1"/>
    <col min="12585" max="12585" width="11.42578125" style="135" customWidth="1"/>
    <col min="12586" max="12588" width="6.85546875" style="135" customWidth="1"/>
    <col min="12589" max="12589" width="10.85546875" style="135" customWidth="1"/>
    <col min="12590" max="12592" width="6.85546875" style="135" customWidth="1"/>
    <col min="12593" max="12593" width="10.85546875" style="135" customWidth="1"/>
    <col min="12594" max="12596" width="6.85546875" style="135" customWidth="1"/>
    <col min="12597" max="12597" width="11.42578125" style="135" customWidth="1"/>
    <col min="12598" max="12600" width="6.85546875" style="135" customWidth="1"/>
    <col min="12601" max="12601" width="10.42578125" style="135" customWidth="1"/>
    <col min="12602" max="12604" width="6.85546875" style="135" customWidth="1"/>
    <col min="12605" max="12605" width="10.7109375" style="135" customWidth="1"/>
    <col min="12606" max="12608" width="6.85546875" style="135" customWidth="1"/>
    <col min="12609" max="12609" width="10.85546875" style="135" customWidth="1"/>
    <col min="12610" max="12610" width="5.85546875" style="135" customWidth="1"/>
    <col min="12611" max="12612" width="6.85546875" style="135" customWidth="1"/>
    <col min="12613" max="12613" width="10.140625" style="135" customWidth="1"/>
    <col min="12614" max="12614" width="6" style="135" customWidth="1"/>
    <col min="12615" max="12616" width="6.85546875" style="135" customWidth="1"/>
    <col min="12617" max="12617" width="10.42578125" style="135" customWidth="1"/>
    <col min="12618" max="12619" width="6.85546875" style="135" customWidth="1"/>
    <col min="12620" max="12620" width="18.7109375" style="135" customWidth="1"/>
    <col min="12621" max="12630" width="5.7109375" style="135" customWidth="1"/>
    <col min="12631" max="12824" width="9.140625" style="135"/>
    <col min="12825" max="12825" width="13" style="135" customWidth="1"/>
    <col min="12826" max="12826" width="27" style="135" customWidth="1"/>
    <col min="12827" max="12827" width="15.85546875" style="135" customWidth="1"/>
    <col min="12828" max="12828" width="6.85546875" style="135" customWidth="1"/>
    <col min="12829" max="12829" width="10.7109375" style="135" customWidth="1"/>
    <col min="12830" max="12832" width="6.85546875" style="135" customWidth="1"/>
    <col min="12833" max="12833" width="10.5703125" style="135" customWidth="1"/>
    <col min="12834" max="12836" width="6.85546875" style="135" customWidth="1"/>
    <col min="12837" max="12837" width="10.42578125" style="135" customWidth="1"/>
    <col min="12838" max="12840" width="6.85546875" style="135" customWidth="1"/>
    <col min="12841" max="12841" width="11.42578125" style="135" customWidth="1"/>
    <col min="12842" max="12844" width="6.85546875" style="135" customWidth="1"/>
    <col min="12845" max="12845" width="10.85546875" style="135" customWidth="1"/>
    <col min="12846" max="12848" width="6.85546875" style="135" customWidth="1"/>
    <col min="12849" max="12849" width="10.85546875" style="135" customWidth="1"/>
    <col min="12850" max="12852" width="6.85546875" style="135" customWidth="1"/>
    <col min="12853" max="12853" width="11.42578125" style="135" customWidth="1"/>
    <col min="12854" max="12856" width="6.85546875" style="135" customWidth="1"/>
    <col min="12857" max="12857" width="10.42578125" style="135" customWidth="1"/>
    <col min="12858" max="12860" width="6.85546875" style="135" customWidth="1"/>
    <col min="12861" max="12861" width="10.7109375" style="135" customWidth="1"/>
    <col min="12862" max="12864" width="6.85546875" style="135" customWidth="1"/>
    <col min="12865" max="12865" width="10.85546875" style="135" customWidth="1"/>
    <col min="12866" max="12866" width="5.85546875" style="135" customWidth="1"/>
    <col min="12867" max="12868" width="6.85546875" style="135" customWidth="1"/>
    <col min="12869" max="12869" width="10.140625" style="135" customWidth="1"/>
    <col min="12870" max="12870" width="6" style="135" customWidth="1"/>
    <col min="12871" max="12872" width="6.85546875" style="135" customWidth="1"/>
    <col min="12873" max="12873" width="10.42578125" style="135" customWidth="1"/>
    <col min="12874" max="12875" width="6.85546875" style="135" customWidth="1"/>
    <col min="12876" max="12876" width="18.7109375" style="135" customWidth="1"/>
    <col min="12877" max="12886" width="5.7109375" style="135" customWidth="1"/>
    <col min="12887" max="13080" width="9.140625" style="135"/>
    <col min="13081" max="13081" width="13" style="135" customWidth="1"/>
    <col min="13082" max="13082" width="27" style="135" customWidth="1"/>
    <col min="13083" max="13083" width="15.85546875" style="135" customWidth="1"/>
    <col min="13084" max="13084" width="6.85546875" style="135" customWidth="1"/>
    <col min="13085" max="13085" width="10.7109375" style="135" customWidth="1"/>
    <col min="13086" max="13088" width="6.85546875" style="135" customWidth="1"/>
    <col min="13089" max="13089" width="10.5703125" style="135" customWidth="1"/>
    <col min="13090" max="13092" width="6.85546875" style="135" customWidth="1"/>
    <col min="13093" max="13093" width="10.42578125" style="135" customWidth="1"/>
    <col min="13094" max="13096" width="6.85546875" style="135" customWidth="1"/>
    <col min="13097" max="13097" width="11.42578125" style="135" customWidth="1"/>
    <col min="13098" max="13100" width="6.85546875" style="135" customWidth="1"/>
    <col min="13101" max="13101" width="10.85546875" style="135" customWidth="1"/>
    <col min="13102" max="13104" width="6.85546875" style="135" customWidth="1"/>
    <col min="13105" max="13105" width="10.85546875" style="135" customWidth="1"/>
    <col min="13106" max="13108" width="6.85546875" style="135" customWidth="1"/>
    <col min="13109" max="13109" width="11.42578125" style="135" customWidth="1"/>
    <col min="13110" max="13112" width="6.85546875" style="135" customWidth="1"/>
    <col min="13113" max="13113" width="10.42578125" style="135" customWidth="1"/>
    <col min="13114" max="13116" width="6.85546875" style="135" customWidth="1"/>
    <col min="13117" max="13117" width="10.7109375" style="135" customWidth="1"/>
    <col min="13118" max="13120" width="6.85546875" style="135" customWidth="1"/>
    <col min="13121" max="13121" width="10.85546875" style="135" customWidth="1"/>
    <col min="13122" max="13122" width="5.85546875" style="135" customWidth="1"/>
    <col min="13123" max="13124" width="6.85546875" style="135" customWidth="1"/>
    <col min="13125" max="13125" width="10.140625" style="135" customWidth="1"/>
    <col min="13126" max="13126" width="6" style="135" customWidth="1"/>
    <col min="13127" max="13128" width="6.85546875" style="135" customWidth="1"/>
    <col min="13129" max="13129" width="10.42578125" style="135" customWidth="1"/>
    <col min="13130" max="13131" width="6.85546875" style="135" customWidth="1"/>
    <col min="13132" max="13132" width="18.7109375" style="135" customWidth="1"/>
    <col min="13133" max="13142" width="5.7109375" style="135" customWidth="1"/>
    <col min="13143" max="13336" width="9.140625" style="135"/>
    <col min="13337" max="13337" width="13" style="135" customWidth="1"/>
    <col min="13338" max="13338" width="27" style="135" customWidth="1"/>
    <col min="13339" max="13339" width="15.85546875" style="135" customWidth="1"/>
    <col min="13340" max="13340" width="6.85546875" style="135" customWidth="1"/>
    <col min="13341" max="13341" width="10.7109375" style="135" customWidth="1"/>
    <col min="13342" max="13344" width="6.85546875" style="135" customWidth="1"/>
    <col min="13345" max="13345" width="10.5703125" style="135" customWidth="1"/>
    <col min="13346" max="13348" width="6.85546875" style="135" customWidth="1"/>
    <col min="13349" max="13349" width="10.42578125" style="135" customWidth="1"/>
    <col min="13350" max="13352" width="6.85546875" style="135" customWidth="1"/>
    <col min="13353" max="13353" width="11.42578125" style="135" customWidth="1"/>
    <col min="13354" max="13356" width="6.85546875" style="135" customWidth="1"/>
    <col min="13357" max="13357" width="10.85546875" style="135" customWidth="1"/>
    <col min="13358" max="13360" width="6.85546875" style="135" customWidth="1"/>
    <col min="13361" max="13361" width="10.85546875" style="135" customWidth="1"/>
    <col min="13362" max="13364" width="6.85546875" style="135" customWidth="1"/>
    <col min="13365" max="13365" width="11.42578125" style="135" customWidth="1"/>
    <col min="13366" max="13368" width="6.85546875" style="135" customWidth="1"/>
    <col min="13369" max="13369" width="10.42578125" style="135" customWidth="1"/>
    <col min="13370" max="13372" width="6.85546875" style="135" customWidth="1"/>
    <col min="13373" max="13373" width="10.7109375" style="135" customWidth="1"/>
    <col min="13374" max="13376" width="6.85546875" style="135" customWidth="1"/>
    <col min="13377" max="13377" width="10.85546875" style="135" customWidth="1"/>
    <col min="13378" max="13378" width="5.85546875" style="135" customWidth="1"/>
    <col min="13379" max="13380" width="6.85546875" style="135" customWidth="1"/>
    <col min="13381" max="13381" width="10.140625" style="135" customWidth="1"/>
    <col min="13382" max="13382" width="6" style="135" customWidth="1"/>
    <col min="13383" max="13384" width="6.85546875" style="135" customWidth="1"/>
    <col min="13385" max="13385" width="10.42578125" style="135" customWidth="1"/>
    <col min="13386" max="13387" width="6.85546875" style="135" customWidth="1"/>
    <col min="13388" max="13388" width="18.7109375" style="135" customWidth="1"/>
    <col min="13389" max="13398" width="5.7109375" style="135" customWidth="1"/>
    <col min="13399" max="13592" width="9.140625" style="135"/>
    <col min="13593" max="13593" width="13" style="135" customWidth="1"/>
    <col min="13594" max="13594" width="27" style="135" customWidth="1"/>
    <col min="13595" max="13595" width="15.85546875" style="135" customWidth="1"/>
    <col min="13596" max="13596" width="6.85546875" style="135" customWidth="1"/>
    <col min="13597" max="13597" width="10.7109375" style="135" customWidth="1"/>
    <col min="13598" max="13600" width="6.85546875" style="135" customWidth="1"/>
    <col min="13601" max="13601" width="10.5703125" style="135" customWidth="1"/>
    <col min="13602" max="13604" width="6.85546875" style="135" customWidth="1"/>
    <col min="13605" max="13605" width="10.42578125" style="135" customWidth="1"/>
    <col min="13606" max="13608" width="6.85546875" style="135" customWidth="1"/>
    <col min="13609" max="13609" width="11.42578125" style="135" customWidth="1"/>
    <col min="13610" max="13612" width="6.85546875" style="135" customWidth="1"/>
    <col min="13613" max="13613" width="10.85546875" style="135" customWidth="1"/>
    <col min="13614" max="13616" width="6.85546875" style="135" customWidth="1"/>
    <col min="13617" max="13617" width="10.85546875" style="135" customWidth="1"/>
    <col min="13618" max="13620" width="6.85546875" style="135" customWidth="1"/>
    <col min="13621" max="13621" width="11.42578125" style="135" customWidth="1"/>
    <col min="13622" max="13624" width="6.85546875" style="135" customWidth="1"/>
    <col min="13625" max="13625" width="10.42578125" style="135" customWidth="1"/>
    <col min="13626" max="13628" width="6.85546875" style="135" customWidth="1"/>
    <col min="13629" max="13629" width="10.7109375" style="135" customWidth="1"/>
    <col min="13630" max="13632" width="6.85546875" style="135" customWidth="1"/>
    <col min="13633" max="13633" width="10.85546875" style="135" customWidth="1"/>
    <col min="13634" max="13634" width="5.85546875" style="135" customWidth="1"/>
    <col min="13635" max="13636" width="6.85546875" style="135" customWidth="1"/>
    <col min="13637" max="13637" width="10.140625" style="135" customWidth="1"/>
    <col min="13638" max="13638" width="6" style="135" customWidth="1"/>
    <col min="13639" max="13640" width="6.85546875" style="135" customWidth="1"/>
    <col min="13641" max="13641" width="10.42578125" style="135" customWidth="1"/>
    <col min="13642" max="13643" width="6.85546875" style="135" customWidth="1"/>
    <col min="13644" max="13644" width="18.7109375" style="135" customWidth="1"/>
    <col min="13645" max="13654" width="5.7109375" style="135" customWidth="1"/>
    <col min="13655" max="13848" width="9.140625" style="135"/>
    <col min="13849" max="13849" width="13" style="135" customWidth="1"/>
    <col min="13850" max="13850" width="27" style="135" customWidth="1"/>
    <col min="13851" max="13851" width="15.85546875" style="135" customWidth="1"/>
    <col min="13852" max="13852" width="6.85546875" style="135" customWidth="1"/>
    <col min="13853" max="13853" width="10.7109375" style="135" customWidth="1"/>
    <col min="13854" max="13856" width="6.85546875" style="135" customWidth="1"/>
    <col min="13857" max="13857" width="10.5703125" style="135" customWidth="1"/>
    <col min="13858" max="13860" width="6.85546875" style="135" customWidth="1"/>
    <col min="13861" max="13861" width="10.42578125" style="135" customWidth="1"/>
    <col min="13862" max="13864" width="6.85546875" style="135" customWidth="1"/>
    <col min="13865" max="13865" width="11.42578125" style="135" customWidth="1"/>
    <col min="13866" max="13868" width="6.85546875" style="135" customWidth="1"/>
    <col min="13869" max="13869" width="10.85546875" style="135" customWidth="1"/>
    <col min="13870" max="13872" width="6.85546875" style="135" customWidth="1"/>
    <col min="13873" max="13873" width="10.85546875" style="135" customWidth="1"/>
    <col min="13874" max="13876" width="6.85546875" style="135" customWidth="1"/>
    <col min="13877" max="13877" width="11.42578125" style="135" customWidth="1"/>
    <col min="13878" max="13880" width="6.85546875" style="135" customWidth="1"/>
    <col min="13881" max="13881" width="10.42578125" style="135" customWidth="1"/>
    <col min="13882" max="13884" width="6.85546875" style="135" customWidth="1"/>
    <col min="13885" max="13885" width="10.7109375" style="135" customWidth="1"/>
    <col min="13886" max="13888" width="6.85546875" style="135" customWidth="1"/>
    <col min="13889" max="13889" width="10.85546875" style="135" customWidth="1"/>
    <col min="13890" max="13890" width="5.85546875" style="135" customWidth="1"/>
    <col min="13891" max="13892" width="6.85546875" style="135" customWidth="1"/>
    <col min="13893" max="13893" width="10.140625" style="135" customWidth="1"/>
    <col min="13894" max="13894" width="6" style="135" customWidth="1"/>
    <col min="13895" max="13896" width="6.85546875" style="135" customWidth="1"/>
    <col min="13897" max="13897" width="10.42578125" style="135" customWidth="1"/>
    <col min="13898" max="13899" width="6.85546875" style="135" customWidth="1"/>
    <col min="13900" max="13900" width="18.7109375" style="135" customWidth="1"/>
    <col min="13901" max="13910" width="5.7109375" style="135" customWidth="1"/>
    <col min="13911" max="14104" width="9.140625" style="135"/>
    <col min="14105" max="14105" width="13" style="135" customWidth="1"/>
    <col min="14106" max="14106" width="27" style="135" customWidth="1"/>
    <col min="14107" max="14107" width="15.85546875" style="135" customWidth="1"/>
    <col min="14108" max="14108" width="6.85546875" style="135" customWidth="1"/>
    <col min="14109" max="14109" width="10.7109375" style="135" customWidth="1"/>
    <col min="14110" max="14112" width="6.85546875" style="135" customWidth="1"/>
    <col min="14113" max="14113" width="10.5703125" style="135" customWidth="1"/>
    <col min="14114" max="14116" width="6.85546875" style="135" customWidth="1"/>
    <col min="14117" max="14117" width="10.42578125" style="135" customWidth="1"/>
    <col min="14118" max="14120" width="6.85546875" style="135" customWidth="1"/>
    <col min="14121" max="14121" width="11.42578125" style="135" customWidth="1"/>
    <col min="14122" max="14124" width="6.85546875" style="135" customWidth="1"/>
    <col min="14125" max="14125" width="10.85546875" style="135" customWidth="1"/>
    <col min="14126" max="14128" width="6.85546875" style="135" customWidth="1"/>
    <col min="14129" max="14129" width="10.85546875" style="135" customWidth="1"/>
    <col min="14130" max="14132" width="6.85546875" style="135" customWidth="1"/>
    <col min="14133" max="14133" width="11.42578125" style="135" customWidth="1"/>
    <col min="14134" max="14136" width="6.85546875" style="135" customWidth="1"/>
    <col min="14137" max="14137" width="10.42578125" style="135" customWidth="1"/>
    <col min="14138" max="14140" width="6.85546875" style="135" customWidth="1"/>
    <col min="14141" max="14141" width="10.7109375" style="135" customWidth="1"/>
    <col min="14142" max="14144" width="6.85546875" style="135" customWidth="1"/>
    <col min="14145" max="14145" width="10.85546875" style="135" customWidth="1"/>
    <col min="14146" max="14146" width="5.85546875" style="135" customWidth="1"/>
    <col min="14147" max="14148" width="6.85546875" style="135" customWidth="1"/>
    <col min="14149" max="14149" width="10.140625" style="135" customWidth="1"/>
    <col min="14150" max="14150" width="6" style="135" customWidth="1"/>
    <col min="14151" max="14152" width="6.85546875" style="135" customWidth="1"/>
    <col min="14153" max="14153" width="10.42578125" style="135" customWidth="1"/>
    <col min="14154" max="14155" width="6.85546875" style="135" customWidth="1"/>
    <col min="14156" max="14156" width="18.7109375" style="135" customWidth="1"/>
    <col min="14157" max="14166" width="5.7109375" style="135" customWidth="1"/>
    <col min="14167" max="14360" width="9.140625" style="135"/>
    <col min="14361" max="14361" width="13" style="135" customWidth="1"/>
    <col min="14362" max="14362" width="27" style="135" customWidth="1"/>
    <col min="14363" max="14363" width="15.85546875" style="135" customWidth="1"/>
    <col min="14364" max="14364" width="6.85546875" style="135" customWidth="1"/>
    <col min="14365" max="14365" width="10.7109375" style="135" customWidth="1"/>
    <col min="14366" max="14368" width="6.85546875" style="135" customWidth="1"/>
    <col min="14369" max="14369" width="10.5703125" style="135" customWidth="1"/>
    <col min="14370" max="14372" width="6.85546875" style="135" customWidth="1"/>
    <col min="14373" max="14373" width="10.42578125" style="135" customWidth="1"/>
    <col min="14374" max="14376" width="6.85546875" style="135" customWidth="1"/>
    <col min="14377" max="14377" width="11.42578125" style="135" customWidth="1"/>
    <col min="14378" max="14380" width="6.85546875" style="135" customWidth="1"/>
    <col min="14381" max="14381" width="10.85546875" style="135" customWidth="1"/>
    <col min="14382" max="14384" width="6.85546875" style="135" customWidth="1"/>
    <col min="14385" max="14385" width="10.85546875" style="135" customWidth="1"/>
    <col min="14386" max="14388" width="6.85546875" style="135" customWidth="1"/>
    <col min="14389" max="14389" width="11.42578125" style="135" customWidth="1"/>
    <col min="14390" max="14392" width="6.85546875" style="135" customWidth="1"/>
    <col min="14393" max="14393" width="10.42578125" style="135" customWidth="1"/>
    <col min="14394" max="14396" width="6.85546875" style="135" customWidth="1"/>
    <col min="14397" max="14397" width="10.7109375" style="135" customWidth="1"/>
    <col min="14398" max="14400" width="6.85546875" style="135" customWidth="1"/>
    <col min="14401" max="14401" width="10.85546875" style="135" customWidth="1"/>
    <col min="14402" max="14402" width="5.85546875" style="135" customWidth="1"/>
    <col min="14403" max="14404" width="6.85546875" style="135" customWidth="1"/>
    <col min="14405" max="14405" width="10.140625" style="135" customWidth="1"/>
    <col min="14406" max="14406" width="6" style="135" customWidth="1"/>
    <col min="14407" max="14408" width="6.85546875" style="135" customWidth="1"/>
    <col min="14409" max="14409" width="10.42578125" style="135" customWidth="1"/>
    <col min="14410" max="14411" width="6.85546875" style="135" customWidth="1"/>
    <col min="14412" max="14412" width="18.7109375" style="135" customWidth="1"/>
    <col min="14413" max="14422" width="5.7109375" style="135" customWidth="1"/>
    <col min="14423" max="14616" width="9.140625" style="135"/>
    <col min="14617" max="14617" width="13" style="135" customWidth="1"/>
    <col min="14618" max="14618" width="27" style="135" customWidth="1"/>
    <col min="14619" max="14619" width="15.85546875" style="135" customWidth="1"/>
    <col min="14620" max="14620" width="6.85546875" style="135" customWidth="1"/>
    <col min="14621" max="14621" width="10.7109375" style="135" customWidth="1"/>
    <col min="14622" max="14624" width="6.85546875" style="135" customWidth="1"/>
    <col min="14625" max="14625" width="10.5703125" style="135" customWidth="1"/>
    <col min="14626" max="14628" width="6.85546875" style="135" customWidth="1"/>
    <col min="14629" max="14629" width="10.42578125" style="135" customWidth="1"/>
    <col min="14630" max="14632" width="6.85546875" style="135" customWidth="1"/>
    <col min="14633" max="14633" width="11.42578125" style="135" customWidth="1"/>
    <col min="14634" max="14636" width="6.85546875" style="135" customWidth="1"/>
    <col min="14637" max="14637" width="10.85546875" style="135" customWidth="1"/>
    <col min="14638" max="14640" width="6.85546875" style="135" customWidth="1"/>
    <col min="14641" max="14641" width="10.85546875" style="135" customWidth="1"/>
    <col min="14642" max="14644" width="6.85546875" style="135" customWidth="1"/>
    <col min="14645" max="14645" width="11.42578125" style="135" customWidth="1"/>
    <col min="14646" max="14648" width="6.85546875" style="135" customWidth="1"/>
    <col min="14649" max="14649" width="10.42578125" style="135" customWidth="1"/>
    <col min="14650" max="14652" width="6.85546875" style="135" customWidth="1"/>
    <col min="14653" max="14653" width="10.7109375" style="135" customWidth="1"/>
    <col min="14654" max="14656" width="6.85546875" style="135" customWidth="1"/>
    <col min="14657" max="14657" width="10.85546875" style="135" customWidth="1"/>
    <col min="14658" max="14658" width="5.85546875" style="135" customWidth="1"/>
    <col min="14659" max="14660" width="6.85546875" style="135" customWidth="1"/>
    <col min="14661" max="14661" width="10.140625" style="135" customWidth="1"/>
    <col min="14662" max="14662" width="6" style="135" customWidth="1"/>
    <col min="14663" max="14664" width="6.85546875" style="135" customWidth="1"/>
    <col min="14665" max="14665" width="10.42578125" style="135" customWidth="1"/>
    <col min="14666" max="14667" width="6.85546875" style="135" customWidth="1"/>
    <col min="14668" max="14668" width="18.7109375" style="135" customWidth="1"/>
    <col min="14669" max="14678" width="5.7109375" style="135" customWidth="1"/>
    <col min="14679" max="14872" width="9.140625" style="135"/>
    <col min="14873" max="14873" width="13" style="135" customWidth="1"/>
    <col min="14874" max="14874" width="27" style="135" customWidth="1"/>
    <col min="14875" max="14875" width="15.85546875" style="135" customWidth="1"/>
    <col min="14876" max="14876" width="6.85546875" style="135" customWidth="1"/>
    <col min="14877" max="14877" width="10.7109375" style="135" customWidth="1"/>
    <col min="14878" max="14880" width="6.85546875" style="135" customWidth="1"/>
    <col min="14881" max="14881" width="10.5703125" style="135" customWidth="1"/>
    <col min="14882" max="14884" width="6.85546875" style="135" customWidth="1"/>
    <col min="14885" max="14885" width="10.42578125" style="135" customWidth="1"/>
    <col min="14886" max="14888" width="6.85546875" style="135" customWidth="1"/>
    <col min="14889" max="14889" width="11.42578125" style="135" customWidth="1"/>
    <col min="14890" max="14892" width="6.85546875" style="135" customWidth="1"/>
    <col min="14893" max="14893" width="10.85546875" style="135" customWidth="1"/>
    <col min="14894" max="14896" width="6.85546875" style="135" customWidth="1"/>
    <col min="14897" max="14897" width="10.85546875" style="135" customWidth="1"/>
    <col min="14898" max="14900" width="6.85546875" style="135" customWidth="1"/>
    <col min="14901" max="14901" width="11.42578125" style="135" customWidth="1"/>
    <col min="14902" max="14904" width="6.85546875" style="135" customWidth="1"/>
    <col min="14905" max="14905" width="10.42578125" style="135" customWidth="1"/>
    <col min="14906" max="14908" width="6.85546875" style="135" customWidth="1"/>
    <col min="14909" max="14909" width="10.7109375" style="135" customWidth="1"/>
    <col min="14910" max="14912" width="6.85546875" style="135" customWidth="1"/>
    <col min="14913" max="14913" width="10.85546875" style="135" customWidth="1"/>
    <col min="14914" max="14914" width="5.85546875" style="135" customWidth="1"/>
    <col min="14915" max="14916" width="6.85546875" style="135" customWidth="1"/>
    <col min="14917" max="14917" width="10.140625" style="135" customWidth="1"/>
    <col min="14918" max="14918" width="6" style="135" customWidth="1"/>
    <col min="14919" max="14920" width="6.85546875" style="135" customWidth="1"/>
    <col min="14921" max="14921" width="10.42578125" style="135" customWidth="1"/>
    <col min="14922" max="14923" width="6.85546875" style="135" customWidth="1"/>
    <col min="14924" max="14924" width="18.7109375" style="135" customWidth="1"/>
    <col min="14925" max="14934" width="5.7109375" style="135" customWidth="1"/>
    <col min="14935" max="15128" width="9.140625" style="135"/>
    <col min="15129" max="15129" width="13" style="135" customWidth="1"/>
    <col min="15130" max="15130" width="27" style="135" customWidth="1"/>
    <col min="15131" max="15131" width="15.85546875" style="135" customWidth="1"/>
    <col min="15132" max="15132" width="6.85546875" style="135" customWidth="1"/>
    <col min="15133" max="15133" width="10.7109375" style="135" customWidth="1"/>
    <col min="15134" max="15136" width="6.85546875" style="135" customWidth="1"/>
    <col min="15137" max="15137" width="10.5703125" style="135" customWidth="1"/>
    <col min="15138" max="15140" width="6.85546875" style="135" customWidth="1"/>
    <col min="15141" max="15141" width="10.42578125" style="135" customWidth="1"/>
    <col min="15142" max="15144" width="6.85546875" style="135" customWidth="1"/>
    <col min="15145" max="15145" width="11.42578125" style="135" customWidth="1"/>
    <col min="15146" max="15148" width="6.85546875" style="135" customWidth="1"/>
    <col min="15149" max="15149" width="10.85546875" style="135" customWidth="1"/>
    <col min="15150" max="15152" width="6.85546875" style="135" customWidth="1"/>
    <col min="15153" max="15153" width="10.85546875" style="135" customWidth="1"/>
    <col min="15154" max="15156" width="6.85546875" style="135" customWidth="1"/>
    <col min="15157" max="15157" width="11.42578125" style="135" customWidth="1"/>
    <col min="15158" max="15160" width="6.85546875" style="135" customWidth="1"/>
    <col min="15161" max="15161" width="10.42578125" style="135" customWidth="1"/>
    <col min="15162" max="15164" width="6.85546875" style="135" customWidth="1"/>
    <col min="15165" max="15165" width="10.7109375" style="135" customWidth="1"/>
    <col min="15166" max="15168" width="6.85546875" style="135" customWidth="1"/>
    <col min="15169" max="15169" width="10.85546875" style="135" customWidth="1"/>
    <col min="15170" max="15170" width="5.85546875" style="135" customWidth="1"/>
    <col min="15171" max="15172" width="6.85546875" style="135" customWidth="1"/>
    <col min="15173" max="15173" width="10.140625" style="135" customWidth="1"/>
    <col min="15174" max="15174" width="6" style="135" customWidth="1"/>
    <col min="15175" max="15176" width="6.85546875" style="135" customWidth="1"/>
    <col min="15177" max="15177" width="10.42578125" style="135" customWidth="1"/>
    <col min="15178" max="15179" width="6.85546875" style="135" customWidth="1"/>
    <col min="15180" max="15180" width="18.7109375" style="135" customWidth="1"/>
    <col min="15181" max="15190" width="5.7109375" style="135" customWidth="1"/>
    <col min="15191" max="15384" width="9.140625" style="135"/>
    <col min="15385" max="15385" width="13" style="135" customWidth="1"/>
    <col min="15386" max="15386" width="27" style="135" customWidth="1"/>
    <col min="15387" max="15387" width="15.85546875" style="135" customWidth="1"/>
    <col min="15388" max="15388" width="6.85546875" style="135" customWidth="1"/>
    <col min="15389" max="15389" width="10.7109375" style="135" customWidth="1"/>
    <col min="15390" max="15392" width="6.85546875" style="135" customWidth="1"/>
    <col min="15393" max="15393" width="10.5703125" style="135" customWidth="1"/>
    <col min="15394" max="15396" width="6.85546875" style="135" customWidth="1"/>
    <col min="15397" max="15397" width="10.42578125" style="135" customWidth="1"/>
    <col min="15398" max="15400" width="6.85546875" style="135" customWidth="1"/>
    <col min="15401" max="15401" width="11.42578125" style="135" customWidth="1"/>
    <col min="15402" max="15404" width="6.85546875" style="135" customWidth="1"/>
    <col min="15405" max="15405" width="10.85546875" style="135" customWidth="1"/>
    <col min="15406" max="15408" width="6.85546875" style="135" customWidth="1"/>
    <col min="15409" max="15409" width="10.85546875" style="135" customWidth="1"/>
    <col min="15410" max="15412" width="6.85546875" style="135" customWidth="1"/>
    <col min="15413" max="15413" width="11.42578125" style="135" customWidth="1"/>
    <col min="15414" max="15416" width="6.85546875" style="135" customWidth="1"/>
    <col min="15417" max="15417" width="10.42578125" style="135" customWidth="1"/>
    <col min="15418" max="15420" width="6.85546875" style="135" customWidth="1"/>
    <col min="15421" max="15421" width="10.7109375" style="135" customWidth="1"/>
    <col min="15422" max="15424" width="6.85546875" style="135" customWidth="1"/>
    <col min="15425" max="15425" width="10.85546875" style="135" customWidth="1"/>
    <col min="15426" max="15426" width="5.85546875" style="135" customWidth="1"/>
    <col min="15427" max="15428" width="6.85546875" style="135" customWidth="1"/>
    <col min="15429" max="15429" width="10.140625" style="135" customWidth="1"/>
    <col min="15430" max="15430" width="6" style="135" customWidth="1"/>
    <col min="15431" max="15432" width="6.85546875" style="135" customWidth="1"/>
    <col min="15433" max="15433" width="10.42578125" style="135" customWidth="1"/>
    <col min="15434" max="15435" width="6.85546875" style="135" customWidth="1"/>
    <col min="15436" max="15436" width="18.7109375" style="135" customWidth="1"/>
    <col min="15437" max="15446" width="5.7109375" style="135" customWidth="1"/>
    <col min="15447" max="15640" width="9.140625" style="135"/>
    <col min="15641" max="15641" width="13" style="135" customWidth="1"/>
    <col min="15642" max="15642" width="27" style="135" customWidth="1"/>
    <col min="15643" max="15643" width="15.85546875" style="135" customWidth="1"/>
    <col min="15644" max="15644" width="6.85546875" style="135" customWidth="1"/>
    <col min="15645" max="15645" width="10.7109375" style="135" customWidth="1"/>
    <col min="15646" max="15648" width="6.85546875" style="135" customWidth="1"/>
    <col min="15649" max="15649" width="10.5703125" style="135" customWidth="1"/>
    <col min="15650" max="15652" width="6.85546875" style="135" customWidth="1"/>
    <col min="15653" max="15653" width="10.42578125" style="135" customWidth="1"/>
    <col min="15654" max="15656" width="6.85546875" style="135" customWidth="1"/>
    <col min="15657" max="15657" width="11.42578125" style="135" customWidth="1"/>
    <col min="15658" max="15660" width="6.85546875" style="135" customWidth="1"/>
    <col min="15661" max="15661" width="10.85546875" style="135" customWidth="1"/>
    <col min="15662" max="15664" width="6.85546875" style="135" customWidth="1"/>
    <col min="15665" max="15665" width="10.85546875" style="135" customWidth="1"/>
    <col min="15666" max="15668" width="6.85546875" style="135" customWidth="1"/>
    <col min="15669" max="15669" width="11.42578125" style="135" customWidth="1"/>
    <col min="15670" max="15672" width="6.85546875" style="135" customWidth="1"/>
    <col min="15673" max="15673" width="10.42578125" style="135" customWidth="1"/>
    <col min="15674" max="15676" width="6.85546875" style="135" customWidth="1"/>
    <col min="15677" max="15677" width="10.7109375" style="135" customWidth="1"/>
    <col min="15678" max="15680" width="6.85546875" style="135" customWidth="1"/>
    <col min="15681" max="15681" width="10.85546875" style="135" customWidth="1"/>
    <col min="15682" max="15682" width="5.85546875" style="135" customWidth="1"/>
    <col min="15683" max="15684" width="6.85546875" style="135" customWidth="1"/>
    <col min="15685" max="15685" width="10.140625" style="135" customWidth="1"/>
    <col min="15686" max="15686" width="6" style="135" customWidth="1"/>
    <col min="15687" max="15688" width="6.85546875" style="135" customWidth="1"/>
    <col min="15689" max="15689" width="10.42578125" style="135" customWidth="1"/>
    <col min="15690" max="15691" width="6.85546875" style="135" customWidth="1"/>
    <col min="15692" max="15692" width="18.7109375" style="135" customWidth="1"/>
    <col min="15693" max="15702" width="5.7109375" style="135" customWidth="1"/>
    <col min="15703" max="15896" width="9.140625" style="135"/>
    <col min="15897" max="15897" width="13" style="135" customWidth="1"/>
    <col min="15898" max="15898" width="27" style="135" customWidth="1"/>
    <col min="15899" max="15899" width="15.85546875" style="135" customWidth="1"/>
    <col min="15900" max="15900" width="6.85546875" style="135" customWidth="1"/>
    <col min="15901" max="15901" width="10.7109375" style="135" customWidth="1"/>
    <col min="15902" max="15904" width="6.85546875" style="135" customWidth="1"/>
    <col min="15905" max="15905" width="10.5703125" style="135" customWidth="1"/>
    <col min="15906" max="15908" width="6.85546875" style="135" customWidth="1"/>
    <col min="15909" max="15909" width="10.42578125" style="135" customWidth="1"/>
    <col min="15910" max="15912" width="6.85546875" style="135" customWidth="1"/>
    <col min="15913" max="15913" width="11.42578125" style="135" customWidth="1"/>
    <col min="15914" max="15916" width="6.85546875" style="135" customWidth="1"/>
    <col min="15917" max="15917" width="10.85546875" style="135" customWidth="1"/>
    <col min="15918" max="15920" width="6.85546875" style="135" customWidth="1"/>
    <col min="15921" max="15921" width="10.85546875" style="135" customWidth="1"/>
    <col min="15922" max="15924" width="6.85546875" style="135" customWidth="1"/>
    <col min="15925" max="15925" width="11.42578125" style="135" customWidth="1"/>
    <col min="15926" max="15928" width="6.85546875" style="135" customWidth="1"/>
    <col min="15929" max="15929" width="10.42578125" style="135" customWidth="1"/>
    <col min="15930" max="15932" width="6.85546875" style="135" customWidth="1"/>
    <col min="15933" max="15933" width="10.7109375" style="135" customWidth="1"/>
    <col min="15934" max="15936" width="6.85546875" style="135" customWidth="1"/>
    <col min="15937" max="15937" width="10.85546875" style="135" customWidth="1"/>
    <col min="15938" max="15938" width="5.85546875" style="135" customWidth="1"/>
    <col min="15939" max="15940" width="6.85546875" style="135" customWidth="1"/>
    <col min="15941" max="15941" width="10.140625" style="135" customWidth="1"/>
    <col min="15942" max="15942" width="6" style="135" customWidth="1"/>
    <col min="15943" max="15944" width="6.85546875" style="135" customWidth="1"/>
    <col min="15945" max="15945" width="10.42578125" style="135" customWidth="1"/>
    <col min="15946" max="15947" width="6.85546875" style="135" customWidth="1"/>
    <col min="15948" max="15948" width="18.7109375" style="135" customWidth="1"/>
    <col min="15949" max="15958" width="5.7109375" style="135" customWidth="1"/>
    <col min="15959" max="16152" width="9.140625" style="135"/>
    <col min="16153" max="16153" width="13" style="135" customWidth="1"/>
    <col min="16154" max="16154" width="27" style="135" customWidth="1"/>
    <col min="16155" max="16155" width="15.85546875" style="135" customWidth="1"/>
    <col min="16156" max="16156" width="6.85546875" style="135" customWidth="1"/>
    <col min="16157" max="16157" width="10.7109375" style="135" customWidth="1"/>
    <col min="16158" max="16160" width="6.85546875" style="135" customWidth="1"/>
    <col min="16161" max="16161" width="10.5703125" style="135" customWidth="1"/>
    <col min="16162" max="16164" width="6.85546875" style="135" customWidth="1"/>
    <col min="16165" max="16165" width="10.42578125" style="135" customWidth="1"/>
    <col min="16166" max="16168" width="6.85546875" style="135" customWidth="1"/>
    <col min="16169" max="16169" width="11.42578125" style="135" customWidth="1"/>
    <col min="16170" max="16172" width="6.85546875" style="135" customWidth="1"/>
    <col min="16173" max="16173" width="10.85546875" style="135" customWidth="1"/>
    <col min="16174" max="16176" width="6.85546875" style="135" customWidth="1"/>
    <col min="16177" max="16177" width="10.85546875" style="135" customWidth="1"/>
    <col min="16178" max="16180" width="6.85546875" style="135" customWidth="1"/>
    <col min="16181" max="16181" width="11.42578125" style="135" customWidth="1"/>
    <col min="16182" max="16184" width="6.85546875" style="135" customWidth="1"/>
    <col min="16185" max="16185" width="10.42578125" style="135" customWidth="1"/>
    <col min="16186" max="16188" width="6.85546875" style="135" customWidth="1"/>
    <col min="16189" max="16189" width="10.7109375" style="135" customWidth="1"/>
    <col min="16190" max="16192" width="6.85546875" style="135" customWidth="1"/>
    <col min="16193" max="16193" width="10.85546875" style="135" customWidth="1"/>
    <col min="16194" max="16194" width="5.85546875" style="135" customWidth="1"/>
    <col min="16195" max="16196" width="6.85546875" style="135" customWidth="1"/>
    <col min="16197" max="16197" width="10.140625" style="135" customWidth="1"/>
    <col min="16198" max="16198" width="6" style="135" customWidth="1"/>
    <col min="16199" max="16200" width="6.85546875" style="135" customWidth="1"/>
    <col min="16201" max="16201" width="10.42578125" style="135" customWidth="1"/>
    <col min="16202" max="16203" width="6.85546875" style="135" customWidth="1"/>
    <col min="16204" max="16204" width="18.7109375" style="135" customWidth="1"/>
    <col min="16205" max="16214" width="5.7109375" style="135" customWidth="1"/>
    <col min="16215" max="16384" width="9.140625" style="135"/>
  </cols>
  <sheetData>
    <row r="1" spans="1:120" ht="18.75" x14ac:dyDescent="0.3">
      <c r="A1" s="516" t="s">
        <v>1332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6"/>
      <c r="AD1" s="516"/>
      <c r="AE1" s="516"/>
      <c r="AF1" s="516"/>
      <c r="AG1" s="516"/>
      <c r="AH1" s="516"/>
      <c r="AI1" s="516"/>
      <c r="AJ1" s="516"/>
      <c r="AK1" s="516"/>
      <c r="AL1" s="516"/>
      <c r="AM1" s="516"/>
      <c r="AN1" s="516"/>
      <c r="AO1" s="516"/>
      <c r="AP1" s="516"/>
      <c r="AQ1" s="516"/>
      <c r="AR1" s="516"/>
      <c r="AS1" s="516"/>
      <c r="AT1" s="516"/>
      <c r="AU1" s="516"/>
      <c r="AV1" s="516"/>
      <c r="AW1" s="516"/>
      <c r="AX1" s="516"/>
      <c r="AY1" s="516"/>
      <c r="AZ1" s="516"/>
      <c r="BA1" s="516"/>
      <c r="BB1" s="516"/>
      <c r="BC1" s="516"/>
      <c r="BD1" s="516"/>
      <c r="BE1" s="516"/>
      <c r="BF1" s="516"/>
      <c r="BG1" s="516"/>
      <c r="BH1" s="516"/>
      <c r="BI1" s="516"/>
      <c r="BJ1" s="516"/>
      <c r="BK1" s="516"/>
      <c r="BL1" s="516"/>
      <c r="BM1" s="516"/>
      <c r="BN1" s="516"/>
      <c r="BO1" s="516"/>
      <c r="BP1" s="516"/>
      <c r="BQ1" s="516"/>
      <c r="BR1" s="516"/>
      <c r="BS1" s="516"/>
      <c r="BT1" s="516"/>
      <c r="BU1" s="516"/>
      <c r="BV1" s="516"/>
      <c r="BW1" s="516"/>
      <c r="BX1" s="516"/>
      <c r="BY1" s="340"/>
      <c r="BZ1" s="340"/>
      <c r="CA1" s="340"/>
      <c r="CB1" s="340"/>
      <c r="CC1" s="340"/>
      <c r="CD1" s="340"/>
      <c r="CE1" s="340"/>
      <c r="CF1" s="340"/>
      <c r="CG1" s="340"/>
      <c r="CH1" s="340"/>
      <c r="CI1" s="340"/>
      <c r="CJ1" s="340"/>
      <c r="CK1" s="340"/>
      <c r="CL1" s="340"/>
      <c r="CM1" s="340"/>
      <c r="CN1" s="340"/>
      <c r="CO1" s="340"/>
      <c r="CP1" s="340"/>
      <c r="CQ1" s="340"/>
      <c r="CR1" s="340"/>
      <c r="CS1" s="340"/>
      <c r="CT1" s="340"/>
      <c r="CU1" s="340"/>
      <c r="CV1" s="340"/>
      <c r="CW1" s="340"/>
      <c r="CX1" s="340"/>
      <c r="CY1" s="340"/>
      <c r="CZ1" s="340"/>
      <c r="DA1" s="340"/>
      <c r="DB1" s="340"/>
      <c r="DC1" s="340"/>
      <c r="DD1" s="340"/>
      <c r="DE1" s="340"/>
      <c r="DF1" s="340"/>
      <c r="DG1" s="340"/>
      <c r="DH1" s="340"/>
      <c r="DI1" s="340"/>
      <c r="DJ1" s="340"/>
      <c r="DK1" s="340"/>
      <c r="DL1" s="340"/>
      <c r="DM1" s="340"/>
      <c r="DN1" s="340"/>
      <c r="DO1" s="340"/>
      <c r="DP1" s="340"/>
    </row>
    <row r="2" spans="1:120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  <c r="AP2" s="477"/>
      <c r="AQ2" s="477"/>
      <c r="AR2" s="477"/>
      <c r="AS2" s="477"/>
      <c r="AT2" s="477"/>
      <c r="AU2" s="477"/>
      <c r="AV2" s="477"/>
      <c r="AW2" s="477"/>
      <c r="AX2" s="477"/>
      <c r="AY2" s="477"/>
      <c r="AZ2" s="477"/>
      <c r="BA2" s="477"/>
      <c r="BB2" s="477"/>
      <c r="BC2" s="477"/>
      <c r="BD2" s="477"/>
      <c r="BE2" s="477"/>
      <c r="BF2" s="477"/>
      <c r="BG2" s="477"/>
      <c r="BH2" s="477"/>
      <c r="BI2" s="477"/>
      <c r="BJ2" s="477"/>
      <c r="BK2" s="477"/>
      <c r="BL2" s="477"/>
      <c r="BM2" s="477"/>
      <c r="BN2" s="477"/>
      <c r="BO2" s="477"/>
      <c r="BP2" s="477"/>
      <c r="BQ2" s="477"/>
      <c r="BR2" s="477"/>
      <c r="BS2" s="477"/>
      <c r="BT2" s="477"/>
      <c r="BU2" s="477"/>
      <c r="BV2" s="477"/>
      <c r="BW2" s="477"/>
      <c r="BX2" s="477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</row>
    <row r="3" spans="1:120" ht="18.75" x14ac:dyDescent="0.3">
      <c r="A3" s="502" t="s">
        <v>1162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2"/>
      <c r="AJ3" s="502"/>
      <c r="AK3" s="502"/>
      <c r="AL3" s="502"/>
      <c r="AM3" s="502"/>
      <c r="AN3" s="502"/>
      <c r="AO3" s="502"/>
      <c r="AP3" s="502"/>
      <c r="AQ3" s="502"/>
      <c r="AR3" s="502"/>
      <c r="AS3" s="502"/>
      <c r="AT3" s="502"/>
      <c r="AU3" s="502"/>
      <c r="AV3" s="502"/>
      <c r="AW3" s="502"/>
      <c r="AX3" s="502"/>
      <c r="AY3" s="502"/>
      <c r="AZ3" s="502"/>
      <c r="BA3" s="502"/>
      <c r="BB3" s="502"/>
      <c r="BC3" s="502"/>
      <c r="BD3" s="502"/>
      <c r="BE3" s="502"/>
      <c r="BF3" s="502"/>
      <c r="BG3" s="502"/>
      <c r="BH3" s="502"/>
      <c r="BI3" s="502"/>
      <c r="BJ3" s="502"/>
      <c r="BK3" s="502"/>
      <c r="BL3" s="502"/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502"/>
      <c r="BX3" s="502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</row>
    <row r="4" spans="1:120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  <c r="AT4" s="474"/>
      <c r="AU4" s="474"/>
      <c r="AV4" s="474"/>
      <c r="AW4" s="474"/>
      <c r="AX4" s="474"/>
      <c r="AY4" s="474"/>
      <c r="AZ4" s="474"/>
      <c r="BA4" s="474"/>
      <c r="BB4" s="474"/>
      <c r="BC4" s="474"/>
      <c r="BD4" s="474"/>
      <c r="BE4" s="474"/>
      <c r="BF4" s="474"/>
      <c r="BG4" s="474"/>
      <c r="BH4" s="474"/>
      <c r="BI4" s="474"/>
      <c r="BJ4" s="474"/>
      <c r="BK4" s="474"/>
      <c r="BL4" s="474"/>
      <c r="BM4" s="474"/>
      <c r="BN4" s="474"/>
      <c r="BO4" s="474"/>
      <c r="BP4" s="474"/>
      <c r="BQ4" s="474"/>
      <c r="BR4" s="474"/>
      <c r="BS4" s="474"/>
      <c r="BT4" s="474"/>
      <c r="BU4" s="474"/>
      <c r="BV4" s="474"/>
      <c r="BW4" s="474"/>
      <c r="BX4" s="474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</row>
    <row r="5" spans="1:120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  <c r="BB5" s="474"/>
      <c r="BC5" s="474"/>
      <c r="BD5" s="474"/>
      <c r="BE5" s="474"/>
      <c r="BF5" s="474"/>
      <c r="BG5" s="474"/>
      <c r="BH5" s="474"/>
      <c r="BI5" s="474"/>
      <c r="BJ5" s="474"/>
      <c r="BK5" s="474"/>
      <c r="BL5" s="474"/>
      <c r="BM5" s="474"/>
      <c r="BN5" s="474"/>
      <c r="BO5" s="474"/>
      <c r="BP5" s="474"/>
      <c r="BQ5" s="474"/>
      <c r="BR5" s="474"/>
      <c r="BS5" s="474"/>
      <c r="BT5" s="474"/>
      <c r="BU5" s="474"/>
      <c r="BV5" s="474"/>
      <c r="BW5" s="474"/>
      <c r="BX5" s="474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</row>
    <row r="6" spans="1:120" ht="18.75" x14ac:dyDescent="0.3">
      <c r="A6" s="474" t="s">
        <v>1164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474"/>
      <c r="AT6" s="474"/>
      <c r="AU6" s="474"/>
      <c r="AV6" s="474"/>
      <c r="AW6" s="474"/>
      <c r="AX6" s="474"/>
      <c r="AY6" s="474"/>
      <c r="AZ6" s="474"/>
      <c r="BA6" s="474"/>
      <c r="BB6" s="474"/>
      <c r="BC6" s="474"/>
      <c r="BD6" s="474"/>
      <c r="BE6" s="474"/>
      <c r="BF6" s="474"/>
      <c r="BG6" s="474"/>
      <c r="BH6" s="474"/>
      <c r="BI6" s="474"/>
      <c r="BJ6" s="474"/>
      <c r="BK6" s="474"/>
      <c r="BL6" s="474"/>
      <c r="BM6" s="474"/>
      <c r="BN6" s="474"/>
      <c r="BO6" s="474"/>
      <c r="BP6" s="474"/>
      <c r="BQ6" s="474"/>
      <c r="BR6" s="474"/>
      <c r="BS6" s="474"/>
      <c r="BT6" s="474"/>
      <c r="BU6" s="474"/>
      <c r="BV6" s="474"/>
      <c r="BW6" s="474"/>
      <c r="BX6" s="474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</row>
    <row r="7" spans="1:120" ht="18.75" x14ac:dyDescent="0.3">
      <c r="A7" s="534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4"/>
      <c r="AP7" s="534"/>
      <c r="AQ7" s="534"/>
      <c r="AR7" s="534"/>
      <c r="AS7" s="534"/>
      <c r="AT7" s="534"/>
      <c r="AU7" s="534"/>
      <c r="AV7" s="534"/>
      <c r="AW7" s="534"/>
      <c r="AX7" s="534"/>
      <c r="AY7" s="534"/>
      <c r="AZ7" s="534"/>
      <c r="BA7" s="534"/>
      <c r="BB7" s="534"/>
      <c r="BC7" s="534"/>
      <c r="BD7" s="534"/>
      <c r="BE7" s="534"/>
      <c r="BF7" s="534"/>
      <c r="BG7" s="534"/>
      <c r="BH7" s="534"/>
      <c r="BI7" s="534"/>
      <c r="BJ7" s="534"/>
      <c r="BK7" s="534"/>
      <c r="BL7" s="534"/>
      <c r="BM7" s="534"/>
      <c r="BN7" s="534"/>
      <c r="BO7" s="534"/>
      <c r="BP7" s="534"/>
      <c r="BQ7" s="534"/>
      <c r="BR7" s="534"/>
      <c r="BS7" s="534"/>
      <c r="BT7" s="534"/>
      <c r="BU7" s="534"/>
      <c r="BV7" s="534"/>
      <c r="BW7" s="534"/>
      <c r="BX7" s="534"/>
      <c r="BY7" s="341"/>
      <c r="BZ7" s="341"/>
      <c r="CA7" s="341"/>
      <c r="CB7" s="341"/>
      <c r="CC7" s="341"/>
      <c r="CD7" s="341"/>
      <c r="CE7" s="341"/>
      <c r="CF7" s="341"/>
      <c r="CG7" s="341"/>
      <c r="CH7" s="341"/>
      <c r="CI7" s="341"/>
      <c r="CJ7" s="341"/>
      <c r="CK7" s="341"/>
      <c r="CL7" s="341"/>
      <c r="CM7" s="341"/>
      <c r="CN7" s="341"/>
      <c r="CO7" s="341"/>
      <c r="CP7" s="341"/>
      <c r="CQ7" s="341"/>
      <c r="CR7" s="341"/>
      <c r="CS7" s="341"/>
      <c r="CT7" s="341"/>
      <c r="CU7" s="341"/>
      <c r="CV7" s="341"/>
      <c r="CW7" s="341"/>
      <c r="CX7" s="341"/>
      <c r="CY7" s="341"/>
      <c r="CZ7" s="341"/>
      <c r="DA7" s="341"/>
      <c r="DB7" s="341"/>
      <c r="DC7" s="341"/>
      <c r="DD7" s="341"/>
      <c r="DE7" s="341"/>
      <c r="DF7" s="341"/>
      <c r="DG7" s="341"/>
      <c r="DH7" s="341"/>
      <c r="DI7" s="341"/>
      <c r="DJ7" s="341"/>
      <c r="DK7" s="341"/>
      <c r="DL7" s="341"/>
      <c r="DM7" s="341"/>
      <c r="DN7" s="341"/>
      <c r="DO7" s="341"/>
      <c r="DP7" s="341"/>
    </row>
    <row r="8" spans="1:120" ht="15.75" customHeight="1" x14ac:dyDescent="0.25">
      <c r="A8" s="508" t="s">
        <v>166</v>
      </c>
      <c r="B8" s="508" t="s">
        <v>167</v>
      </c>
      <c r="C8" s="508" t="s">
        <v>168</v>
      </c>
      <c r="D8" s="478" t="s">
        <v>303</v>
      </c>
      <c r="E8" s="478"/>
      <c r="F8" s="478"/>
      <c r="G8" s="478"/>
      <c r="H8" s="478"/>
      <c r="I8" s="478"/>
      <c r="J8" s="478"/>
      <c r="K8" s="478"/>
      <c r="L8" s="496" t="s">
        <v>1330</v>
      </c>
      <c r="M8" s="532"/>
      <c r="N8" s="532"/>
      <c r="O8" s="532"/>
      <c r="P8" s="532"/>
      <c r="Q8" s="532"/>
      <c r="R8" s="532"/>
      <c r="S8" s="532"/>
      <c r="T8" s="536" t="s">
        <v>1331</v>
      </c>
      <c r="U8" s="537"/>
      <c r="V8" s="537"/>
      <c r="W8" s="537"/>
      <c r="X8" s="537"/>
      <c r="Y8" s="537"/>
      <c r="Z8" s="537"/>
      <c r="AA8" s="537"/>
      <c r="AB8" s="537"/>
      <c r="AC8" s="537"/>
      <c r="AD8" s="537"/>
      <c r="AE8" s="537"/>
      <c r="AF8" s="537"/>
      <c r="AG8" s="537"/>
      <c r="AH8" s="537"/>
      <c r="AI8" s="537"/>
      <c r="AJ8" s="537"/>
      <c r="AK8" s="537"/>
      <c r="AL8" s="537"/>
      <c r="AM8" s="537"/>
      <c r="AN8" s="537"/>
      <c r="AO8" s="537"/>
      <c r="AP8" s="537"/>
      <c r="AQ8" s="537"/>
      <c r="AR8" s="537"/>
      <c r="AS8" s="537"/>
      <c r="AT8" s="537"/>
      <c r="AU8" s="537"/>
      <c r="AV8" s="537"/>
      <c r="AW8" s="537"/>
      <c r="AX8" s="537"/>
      <c r="AY8" s="537"/>
      <c r="AZ8" s="537"/>
      <c r="BA8" s="537"/>
      <c r="BB8" s="537"/>
      <c r="BC8" s="537"/>
      <c r="BD8" s="537"/>
      <c r="BE8" s="537"/>
      <c r="BF8" s="537"/>
      <c r="BG8" s="537"/>
      <c r="BH8" s="537"/>
      <c r="BI8" s="537"/>
      <c r="BJ8" s="537"/>
      <c r="BK8" s="537"/>
      <c r="BL8" s="537"/>
      <c r="BM8" s="537"/>
      <c r="BN8" s="537"/>
      <c r="BO8" s="537"/>
      <c r="BP8" s="537"/>
      <c r="BQ8" s="537"/>
      <c r="BR8" s="537"/>
      <c r="BS8" s="537"/>
      <c r="BT8" s="537"/>
      <c r="BU8" s="537"/>
      <c r="BV8" s="537"/>
      <c r="BW8" s="538"/>
      <c r="BX8" s="535" t="s">
        <v>175</v>
      </c>
    </row>
    <row r="9" spans="1:120" ht="65.25" customHeight="1" x14ac:dyDescent="0.25">
      <c r="A9" s="508"/>
      <c r="B9" s="508"/>
      <c r="C9" s="508"/>
      <c r="D9" s="478"/>
      <c r="E9" s="478"/>
      <c r="F9" s="478"/>
      <c r="G9" s="478"/>
      <c r="H9" s="478"/>
      <c r="I9" s="478"/>
      <c r="J9" s="478"/>
      <c r="K9" s="478"/>
      <c r="L9" s="498"/>
      <c r="M9" s="533"/>
      <c r="N9" s="533"/>
      <c r="O9" s="533"/>
      <c r="P9" s="533"/>
      <c r="Q9" s="533"/>
      <c r="R9" s="533"/>
      <c r="S9" s="533"/>
      <c r="T9" s="503" t="s">
        <v>1079</v>
      </c>
      <c r="U9" s="503"/>
      <c r="V9" s="503"/>
      <c r="W9" s="503"/>
      <c r="X9" s="503"/>
      <c r="Y9" s="503"/>
      <c r="Z9" s="503"/>
      <c r="AA9" s="503"/>
      <c r="AB9" s="503" t="s">
        <v>1080</v>
      </c>
      <c r="AC9" s="503"/>
      <c r="AD9" s="503"/>
      <c r="AE9" s="503"/>
      <c r="AF9" s="503"/>
      <c r="AG9" s="503"/>
      <c r="AH9" s="503"/>
      <c r="AI9" s="503"/>
      <c r="AJ9" s="503" t="s">
        <v>1081</v>
      </c>
      <c r="AK9" s="503"/>
      <c r="AL9" s="503"/>
      <c r="AM9" s="503"/>
      <c r="AN9" s="503"/>
      <c r="AO9" s="503"/>
      <c r="AP9" s="503"/>
      <c r="AQ9" s="503"/>
      <c r="AR9" s="503" t="s">
        <v>1086</v>
      </c>
      <c r="AS9" s="503"/>
      <c r="AT9" s="503"/>
      <c r="AU9" s="503"/>
      <c r="AV9" s="503"/>
      <c r="AW9" s="503"/>
      <c r="AX9" s="503"/>
      <c r="AY9" s="503"/>
      <c r="AZ9" s="503" t="s">
        <v>1087</v>
      </c>
      <c r="BA9" s="503"/>
      <c r="BB9" s="503"/>
      <c r="BC9" s="503"/>
      <c r="BD9" s="503"/>
      <c r="BE9" s="503"/>
      <c r="BF9" s="503"/>
      <c r="BG9" s="503"/>
      <c r="BH9" s="503" t="s">
        <v>1088</v>
      </c>
      <c r="BI9" s="503"/>
      <c r="BJ9" s="503"/>
      <c r="BK9" s="503"/>
      <c r="BL9" s="503"/>
      <c r="BM9" s="503"/>
      <c r="BN9" s="503"/>
      <c r="BO9" s="503"/>
      <c r="BP9" s="479" t="s">
        <v>304</v>
      </c>
      <c r="BQ9" s="480"/>
      <c r="BR9" s="480"/>
      <c r="BS9" s="480"/>
      <c r="BT9" s="480"/>
      <c r="BU9" s="480"/>
      <c r="BV9" s="480"/>
      <c r="BW9" s="481"/>
      <c r="BX9" s="535"/>
    </row>
    <row r="10" spans="1:120" ht="76.5" customHeight="1" x14ac:dyDescent="0.25">
      <c r="A10" s="508"/>
      <c r="B10" s="508"/>
      <c r="C10" s="508"/>
      <c r="D10" s="503" t="s">
        <v>176</v>
      </c>
      <c r="E10" s="503"/>
      <c r="F10" s="503"/>
      <c r="G10" s="503"/>
      <c r="H10" s="508" t="s">
        <v>177</v>
      </c>
      <c r="I10" s="508"/>
      <c r="J10" s="508"/>
      <c r="K10" s="508"/>
      <c r="L10" s="503" t="s">
        <v>176</v>
      </c>
      <c r="M10" s="503"/>
      <c r="N10" s="503"/>
      <c r="O10" s="503"/>
      <c r="P10" s="530" t="s">
        <v>1186</v>
      </c>
      <c r="Q10" s="531"/>
      <c r="R10" s="530" t="s">
        <v>1186</v>
      </c>
      <c r="S10" s="531"/>
      <c r="T10" s="503" t="s">
        <v>176</v>
      </c>
      <c r="U10" s="503"/>
      <c r="V10" s="503"/>
      <c r="W10" s="503"/>
      <c r="X10" s="508" t="s">
        <v>177</v>
      </c>
      <c r="Y10" s="508"/>
      <c r="Z10" s="508"/>
      <c r="AA10" s="508"/>
      <c r="AB10" s="503" t="s">
        <v>176</v>
      </c>
      <c r="AC10" s="503"/>
      <c r="AD10" s="503"/>
      <c r="AE10" s="503"/>
      <c r="AF10" s="508" t="s">
        <v>177</v>
      </c>
      <c r="AG10" s="508"/>
      <c r="AH10" s="508"/>
      <c r="AI10" s="508"/>
      <c r="AJ10" s="503" t="s">
        <v>176</v>
      </c>
      <c r="AK10" s="503"/>
      <c r="AL10" s="503"/>
      <c r="AM10" s="503"/>
      <c r="AN10" s="508" t="s">
        <v>177</v>
      </c>
      <c r="AO10" s="508"/>
      <c r="AP10" s="508"/>
      <c r="AQ10" s="508"/>
      <c r="AR10" s="503" t="s">
        <v>176</v>
      </c>
      <c r="AS10" s="503"/>
      <c r="AT10" s="503"/>
      <c r="AU10" s="503"/>
      <c r="AV10" s="508" t="s">
        <v>177</v>
      </c>
      <c r="AW10" s="508"/>
      <c r="AX10" s="508"/>
      <c r="AY10" s="508"/>
      <c r="AZ10" s="503" t="s">
        <v>176</v>
      </c>
      <c r="BA10" s="503"/>
      <c r="BB10" s="503"/>
      <c r="BC10" s="503"/>
      <c r="BD10" s="508" t="s">
        <v>177</v>
      </c>
      <c r="BE10" s="508"/>
      <c r="BF10" s="508"/>
      <c r="BG10" s="508"/>
      <c r="BH10" s="503" t="s">
        <v>176</v>
      </c>
      <c r="BI10" s="503"/>
      <c r="BJ10" s="503"/>
      <c r="BK10" s="503"/>
      <c r="BL10" s="508" t="s">
        <v>177</v>
      </c>
      <c r="BM10" s="508"/>
      <c r="BN10" s="508"/>
      <c r="BO10" s="508"/>
      <c r="BP10" s="503" t="s">
        <v>176</v>
      </c>
      <c r="BQ10" s="503"/>
      <c r="BR10" s="503"/>
      <c r="BS10" s="503"/>
      <c r="BT10" s="508" t="s">
        <v>177</v>
      </c>
      <c r="BU10" s="508"/>
      <c r="BV10" s="508"/>
      <c r="BW10" s="508"/>
      <c r="BX10" s="535"/>
    </row>
    <row r="11" spans="1:120" ht="126" x14ac:dyDescent="0.25">
      <c r="A11" s="508"/>
      <c r="B11" s="508"/>
      <c r="C11" s="508"/>
      <c r="D11" s="342" t="s">
        <v>1322</v>
      </c>
      <c r="E11" s="342" t="s">
        <v>1183</v>
      </c>
      <c r="F11" s="342" t="s">
        <v>1184</v>
      </c>
      <c r="G11" s="342" t="s">
        <v>239</v>
      </c>
      <c r="H11" s="342" t="s">
        <v>1322</v>
      </c>
      <c r="I11" s="342" t="s">
        <v>1183</v>
      </c>
      <c r="J11" s="342" t="s">
        <v>1184</v>
      </c>
      <c r="K11" s="342" t="s">
        <v>239</v>
      </c>
      <c r="L11" s="342" t="s">
        <v>1322</v>
      </c>
      <c r="M11" s="342" t="s">
        <v>1183</v>
      </c>
      <c r="N11" s="342" t="s">
        <v>1184</v>
      </c>
      <c r="O11" s="342" t="s">
        <v>239</v>
      </c>
      <c r="P11" s="342" t="s">
        <v>1322</v>
      </c>
      <c r="Q11" s="342" t="s">
        <v>1183</v>
      </c>
      <c r="R11" s="342" t="s">
        <v>1184</v>
      </c>
      <c r="S11" s="342" t="s">
        <v>239</v>
      </c>
      <c r="T11" s="342" t="s">
        <v>1322</v>
      </c>
      <c r="U11" s="342" t="s">
        <v>1183</v>
      </c>
      <c r="V11" s="342" t="s">
        <v>1184</v>
      </c>
      <c r="W11" s="342" t="s">
        <v>239</v>
      </c>
      <c r="X11" s="342" t="s">
        <v>1322</v>
      </c>
      <c r="Y11" s="342" t="s">
        <v>1183</v>
      </c>
      <c r="Z11" s="342" t="s">
        <v>1184</v>
      </c>
      <c r="AA11" s="342" t="s">
        <v>239</v>
      </c>
      <c r="AB11" s="342" t="s">
        <v>1322</v>
      </c>
      <c r="AC11" s="342" t="s">
        <v>1183</v>
      </c>
      <c r="AD11" s="342" t="s">
        <v>1184</v>
      </c>
      <c r="AE11" s="342" t="s">
        <v>239</v>
      </c>
      <c r="AF11" s="342" t="s">
        <v>1322</v>
      </c>
      <c r="AG11" s="342" t="s">
        <v>1183</v>
      </c>
      <c r="AH11" s="342" t="s">
        <v>1184</v>
      </c>
      <c r="AI11" s="342" t="s">
        <v>239</v>
      </c>
      <c r="AJ11" s="342" t="s">
        <v>1322</v>
      </c>
      <c r="AK11" s="342" t="s">
        <v>1183</v>
      </c>
      <c r="AL11" s="342" t="s">
        <v>1184</v>
      </c>
      <c r="AM11" s="342" t="s">
        <v>239</v>
      </c>
      <c r="AN11" s="342" t="s">
        <v>1322</v>
      </c>
      <c r="AO11" s="342" t="s">
        <v>1183</v>
      </c>
      <c r="AP11" s="342" t="s">
        <v>1184</v>
      </c>
      <c r="AQ11" s="342" t="s">
        <v>239</v>
      </c>
      <c r="AR11" s="342" t="s">
        <v>1322</v>
      </c>
      <c r="AS11" s="342" t="s">
        <v>1183</v>
      </c>
      <c r="AT11" s="342" t="s">
        <v>1184</v>
      </c>
      <c r="AU11" s="342" t="s">
        <v>239</v>
      </c>
      <c r="AV11" s="342" t="s">
        <v>1322</v>
      </c>
      <c r="AW11" s="342" t="s">
        <v>1183</v>
      </c>
      <c r="AX11" s="342" t="s">
        <v>1184</v>
      </c>
      <c r="AY11" s="342" t="s">
        <v>239</v>
      </c>
      <c r="AZ11" s="342" t="s">
        <v>1322</v>
      </c>
      <c r="BA11" s="342" t="s">
        <v>1183</v>
      </c>
      <c r="BB11" s="342" t="s">
        <v>1184</v>
      </c>
      <c r="BC11" s="342" t="s">
        <v>239</v>
      </c>
      <c r="BD11" s="342" t="s">
        <v>1322</v>
      </c>
      <c r="BE11" s="342" t="s">
        <v>1183</v>
      </c>
      <c r="BF11" s="342" t="s">
        <v>1184</v>
      </c>
      <c r="BG11" s="342" t="s">
        <v>239</v>
      </c>
      <c r="BH11" s="342" t="s">
        <v>1322</v>
      </c>
      <c r="BI11" s="342" t="s">
        <v>1183</v>
      </c>
      <c r="BJ11" s="342" t="s">
        <v>1184</v>
      </c>
      <c r="BK11" s="342" t="s">
        <v>239</v>
      </c>
      <c r="BL11" s="342" t="s">
        <v>1322</v>
      </c>
      <c r="BM11" s="342" t="s">
        <v>1183</v>
      </c>
      <c r="BN11" s="342" t="s">
        <v>1184</v>
      </c>
      <c r="BO11" s="342" t="s">
        <v>239</v>
      </c>
      <c r="BP11" s="342" t="s">
        <v>1322</v>
      </c>
      <c r="BQ11" s="342" t="s">
        <v>1183</v>
      </c>
      <c r="BR11" s="342" t="s">
        <v>1184</v>
      </c>
      <c r="BS11" s="342" t="s">
        <v>239</v>
      </c>
      <c r="BT11" s="342" t="s">
        <v>1322</v>
      </c>
      <c r="BU11" s="342" t="s">
        <v>1183</v>
      </c>
      <c r="BV11" s="342" t="s">
        <v>1184</v>
      </c>
      <c r="BW11" s="342" t="s">
        <v>239</v>
      </c>
      <c r="BX11" s="535"/>
    </row>
    <row r="12" spans="1:120" x14ac:dyDescent="0.25">
      <c r="A12" s="117">
        <v>1</v>
      </c>
      <c r="B12" s="117">
        <v>2</v>
      </c>
      <c r="C12" s="117">
        <v>3</v>
      </c>
      <c r="D12" s="136" t="s">
        <v>279</v>
      </c>
      <c r="E12" s="136" t="s">
        <v>280</v>
      </c>
      <c r="F12" s="136" t="s">
        <v>281</v>
      </c>
      <c r="G12" s="136" t="s">
        <v>282</v>
      </c>
      <c r="H12" s="136" t="s">
        <v>285</v>
      </c>
      <c r="I12" s="136" t="s">
        <v>286</v>
      </c>
      <c r="J12" s="136" t="s">
        <v>287</v>
      </c>
      <c r="K12" s="136" t="s">
        <v>288</v>
      </c>
      <c r="L12" s="136" t="s">
        <v>306</v>
      </c>
      <c r="M12" s="136" t="s">
        <v>307</v>
      </c>
      <c r="N12" s="136" t="s">
        <v>308</v>
      </c>
      <c r="O12" s="136" t="s">
        <v>309</v>
      </c>
      <c r="P12" s="136" t="s">
        <v>310</v>
      </c>
      <c r="Q12" s="136" t="s">
        <v>311</v>
      </c>
      <c r="R12" s="136" t="s">
        <v>312</v>
      </c>
      <c r="S12" s="136" t="s">
        <v>313</v>
      </c>
      <c r="T12" s="136" t="s">
        <v>241</v>
      </c>
      <c r="U12" s="136" t="s">
        <v>242</v>
      </c>
      <c r="V12" s="136" t="s">
        <v>243</v>
      </c>
      <c r="W12" s="136" t="s">
        <v>244</v>
      </c>
      <c r="X12" s="136" t="s">
        <v>245</v>
      </c>
      <c r="Y12" s="136" t="s">
        <v>246</v>
      </c>
      <c r="Z12" s="136" t="s">
        <v>247</v>
      </c>
      <c r="AA12" s="136" t="s">
        <v>248</v>
      </c>
      <c r="AB12" s="136" t="s">
        <v>314</v>
      </c>
      <c r="AC12" s="136" t="s">
        <v>315</v>
      </c>
      <c r="AD12" s="136" t="s">
        <v>316</v>
      </c>
      <c r="AE12" s="136" t="s">
        <v>317</v>
      </c>
      <c r="AF12" s="136" t="s">
        <v>318</v>
      </c>
      <c r="AG12" s="136" t="s">
        <v>319</v>
      </c>
      <c r="AH12" s="136" t="s">
        <v>320</v>
      </c>
      <c r="AI12" s="136" t="s">
        <v>321</v>
      </c>
      <c r="AJ12" s="136" t="s">
        <v>322</v>
      </c>
      <c r="AK12" s="136" t="s">
        <v>323</v>
      </c>
      <c r="AL12" s="136" t="s">
        <v>324</v>
      </c>
      <c r="AM12" s="136" t="s">
        <v>325</v>
      </c>
      <c r="AN12" s="136" t="s">
        <v>326</v>
      </c>
      <c r="AO12" s="136" t="s">
        <v>327</v>
      </c>
      <c r="AP12" s="136" t="s">
        <v>328</v>
      </c>
      <c r="AQ12" s="136" t="s">
        <v>329</v>
      </c>
      <c r="AR12" s="136" t="s">
        <v>322</v>
      </c>
      <c r="AS12" s="136" t="s">
        <v>323</v>
      </c>
      <c r="AT12" s="136" t="s">
        <v>324</v>
      </c>
      <c r="AU12" s="136" t="s">
        <v>325</v>
      </c>
      <c r="AV12" s="136" t="s">
        <v>326</v>
      </c>
      <c r="AW12" s="136" t="s">
        <v>327</v>
      </c>
      <c r="AX12" s="136" t="s">
        <v>328</v>
      </c>
      <c r="AY12" s="136" t="s">
        <v>329</v>
      </c>
      <c r="AZ12" s="136" t="s">
        <v>322</v>
      </c>
      <c r="BA12" s="136" t="s">
        <v>323</v>
      </c>
      <c r="BB12" s="136" t="s">
        <v>324</v>
      </c>
      <c r="BC12" s="136" t="s">
        <v>325</v>
      </c>
      <c r="BD12" s="136" t="s">
        <v>326</v>
      </c>
      <c r="BE12" s="136" t="s">
        <v>327</v>
      </c>
      <c r="BF12" s="136" t="s">
        <v>328</v>
      </c>
      <c r="BG12" s="136" t="s">
        <v>329</v>
      </c>
      <c r="BH12" s="136" t="s">
        <v>322</v>
      </c>
      <c r="BI12" s="136" t="s">
        <v>323</v>
      </c>
      <c r="BJ12" s="136" t="s">
        <v>324</v>
      </c>
      <c r="BK12" s="136" t="s">
        <v>325</v>
      </c>
      <c r="BL12" s="136" t="s">
        <v>326</v>
      </c>
      <c r="BM12" s="136" t="s">
        <v>327</v>
      </c>
      <c r="BN12" s="136" t="s">
        <v>328</v>
      </c>
      <c r="BO12" s="136" t="s">
        <v>329</v>
      </c>
      <c r="BP12" s="136" t="s">
        <v>249</v>
      </c>
      <c r="BQ12" s="136" t="s">
        <v>250</v>
      </c>
      <c r="BR12" s="136" t="s">
        <v>251</v>
      </c>
      <c r="BS12" s="136" t="s">
        <v>252</v>
      </c>
      <c r="BT12" s="136" t="s">
        <v>255</v>
      </c>
      <c r="BU12" s="136" t="s">
        <v>256</v>
      </c>
      <c r="BV12" s="136" t="s">
        <v>257</v>
      </c>
      <c r="BW12" s="136" t="s">
        <v>258</v>
      </c>
      <c r="BX12" s="117">
        <v>8</v>
      </c>
    </row>
    <row r="13" spans="1:120" ht="47.25" outlineLevel="1" x14ac:dyDescent="0.25">
      <c r="A13" s="137" t="s">
        <v>189</v>
      </c>
      <c r="B13" s="138" t="s">
        <v>190</v>
      </c>
      <c r="C13" s="139" t="s">
        <v>191</v>
      </c>
      <c r="D13" s="140" t="s">
        <v>0</v>
      </c>
      <c r="E13" s="140" t="s">
        <v>0</v>
      </c>
      <c r="F13" s="140" t="s">
        <v>0</v>
      </c>
      <c r="G13" s="140" t="s">
        <v>0</v>
      </c>
      <c r="H13" s="140" t="s">
        <v>0</v>
      </c>
      <c r="I13" s="140" t="s">
        <v>0</v>
      </c>
      <c r="J13" s="140" t="s">
        <v>0</v>
      </c>
      <c r="K13" s="140" t="s">
        <v>0</v>
      </c>
      <c r="L13" s="140" t="s">
        <v>0</v>
      </c>
      <c r="M13" s="140" t="s">
        <v>0</v>
      </c>
      <c r="N13" s="140" t="s">
        <v>0</v>
      </c>
      <c r="O13" s="140" t="s">
        <v>0</v>
      </c>
      <c r="P13" s="140" t="s">
        <v>0</v>
      </c>
      <c r="Q13" s="140" t="s">
        <v>0</v>
      </c>
      <c r="R13" s="140" t="s">
        <v>0</v>
      </c>
      <c r="S13" s="140" t="s">
        <v>0</v>
      </c>
      <c r="T13" s="140" t="s">
        <v>0</v>
      </c>
      <c r="U13" s="140">
        <f t="shared" ref="U13:V13" si="0">U18</f>
        <v>4515</v>
      </c>
      <c r="V13" s="140">
        <f t="shared" si="0"/>
        <v>29</v>
      </c>
      <c r="W13" s="141" t="s">
        <v>0</v>
      </c>
      <c r="X13" s="140" t="s">
        <v>0</v>
      </c>
      <c r="Y13" s="140" t="s">
        <v>0</v>
      </c>
      <c r="Z13" s="140" t="s">
        <v>0</v>
      </c>
      <c r="AA13" s="129" t="s">
        <v>0</v>
      </c>
      <c r="AB13" s="140" t="s">
        <v>0</v>
      </c>
      <c r="AC13" s="140">
        <f t="shared" ref="AC13:AD13" si="1">AC18</f>
        <v>6823</v>
      </c>
      <c r="AD13" s="140">
        <f t="shared" si="1"/>
        <v>2</v>
      </c>
      <c r="AE13" s="141" t="s">
        <v>0</v>
      </c>
      <c r="AF13" s="140" t="s">
        <v>0</v>
      </c>
      <c r="AG13" s="140" t="s">
        <v>0</v>
      </c>
      <c r="AH13" s="140" t="s">
        <v>0</v>
      </c>
      <c r="AI13" s="129" t="s">
        <v>0</v>
      </c>
      <c r="AJ13" s="140" t="s">
        <v>0</v>
      </c>
      <c r="AK13" s="140">
        <f t="shared" ref="AK13:AL13" si="2">AK18</f>
        <v>7938</v>
      </c>
      <c r="AL13" s="140">
        <f t="shared" si="2"/>
        <v>2</v>
      </c>
      <c r="AM13" s="140" t="s">
        <v>0</v>
      </c>
      <c r="AN13" s="140" t="s">
        <v>0</v>
      </c>
      <c r="AO13" s="140" t="s">
        <v>0</v>
      </c>
      <c r="AP13" s="140" t="s">
        <v>0</v>
      </c>
      <c r="AQ13" s="129" t="s">
        <v>0</v>
      </c>
      <c r="AR13" s="140" t="s">
        <v>0</v>
      </c>
      <c r="AS13" s="140">
        <f t="shared" ref="AS13:AT13" si="3">AS18</f>
        <v>8229</v>
      </c>
      <c r="AT13" s="140">
        <f t="shared" si="3"/>
        <v>6</v>
      </c>
      <c r="AU13" s="140" t="s">
        <v>0</v>
      </c>
      <c r="AV13" s="140" t="s">
        <v>0</v>
      </c>
      <c r="AW13" s="140" t="s">
        <v>0</v>
      </c>
      <c r="AX13" s="140" t="s">
        <v>0</v>
      </c>
      <c r="AY13" s="129" t="s">
        <v>0</v>
      </c>
      <c r="AZ13" s="140" t="s">
        <v>0</v>
      </c>
      <c r="BA13" s="140">
        <f t="shared" ref="BA13:BB13" si="4">BA18</f>
        <v>7986</v>
      </c>
      <c r="BB13" s="140">
        <f t="shared" si="4"/>
        <v>2</v>
      </c>
      <c r="BC13" s="140" t="s">
        <v>0</v>
      </c>
      <c r="BD13" s="140" t="s">
        <v>0</v>
      </c>
      <c r="BE13" s="140" t="s">
        <v>0</v>
      </c>
      <c r="BF13" s="140" t="s">
        <v>0</v>
      </c>
      <c r="BG13" s="129" t="s">
        <v>0</v>
      </c>
      <c r="BH13" s="140" t="s">
        <v>0</v>
      </c>
      <c r="BI13" s="140">
        <f t="shared" ref="BI13:BJ13" si="5">BI18</f>
        <v>10169</v>
      </c>
      <c r="BJ13" s="140">
        <f t="shared" si="5"/>
        <v>1</v>
      </c>
      <c r="BK13" s="140" t="s">
        <v>0</v>
      </c>
      <c r="BL13" s="140" t="s">
        <v>0</v>
      </c>
      <c r="BM13" s="140" t="s">
        <v>0</v>
      </c>
      <c r="BN13" s="140" t="s">
        <v>0</v>
      </c>
      <c r="BO13" s="129" t="s">
        <v>0</v>
      </c>
      <c r="BP13" s="140" t="s">
        <v>0</v>
      </c>
      <c r="BQ13" s="140">
        <f t="shared" ref="BQ13:BR13" si="6">BQ18</f>
        <v>45660</v>
      </c>
      <c r="BR13" s="140">
        <f t="shared" si="6"/>
        <v>42</v>
      </c>
      <c r="BS13" s="140" t="s">
        <v>0</v>
      </c>
      <c r="BT13" s="140" t="s">
        <v>0</v>
      </c>
      <c r="BU13" s="140" t="s">
        <v>0</v>
      </c>
      <c r="BV13" s="140" t="s">
        <v>0</v>
      </c>
      <c r="BW13" s="140" t="s">
        <v>0</v>
      </c>
      <c r="BX13" s="140"/>
    </row>
    <row r="14" spans="1:120" outlineLevel="1" x14ac:dyDescent="0.25">
      <c r="A14" s="139" t="s">
        <v>192</v>
      </c>
      <c r="B14" s="142" t="s">
        <v>193</v>
      </c>
      <c r="C14" s="139" t="s">
        <v>191</v>
      </c>
      <c r="D14" s="140" t="s">
        <v>0</v>
      </c>
      <c r="E14" s="140" t="s">
        <v>0</v>
      </c>
      <c r="F14" s="140" t="s">
        <v>0</v>
      </c>
      <c r="G14" s="140" t="s">
        <v>0</v>
      </c>
      <c r="H14" s="140" t="s">
        <v>0</v>
      </c>
      <c r="I14" s="140" t="s">
        <v>0</v>
      </c>
      <c r="J14" s="140" t="s">
        <v>0</v>
      </c>
      <c r="K14" s="140" t="s">
        <v>0</v>
      </c>
      <c r="L14" s="140" t="s">
        <v>0</v>
      </c>
      <c r="M14" s="140" t="s">
        <v>0</v>
      </c>
      <c r="N14" s="140" t="s">
        <v>0</v>
      </c>
      <c r="O14" s="140" t="s">
        <v>0</v>
      </c>
      <c r="P14" s="140" t="s">
        <v>0</v>
      </c>
      <c r="Q14" s="140" t="s">
        <v>0</v>
      </c>
      <c r="R14" s="140" t="s">
        <v>0</v>
      </c>
      <c r="S14" s="140" t="s">
        <v>0</v>
      </c>
      <c r="T14" s="140" t="s">
        <v>0</v>
      </c>
      <c r="U14" s="140" t="str">
        <f t="shared" ref="U14:V18" si="7">U20</f>
        <v>нд</v>
      </c>
      <c r="V14" s="140" t="str">
        <f t="shared" si="7"/>
        <v>нд</v>
      </c>
      <c r="W14" s="141" t="s">
        <v>0</v>
      </c>
      <c r="X14" s="140" t="s">
        <v>0</v>
      </c>
      <c r="Y14" s="140" t="s">
        <v>0</v>
      </c>
      <c r="Z14" s="140" t="s">
        <v>0</v>
      </c>
      <c r="AA14" s="129" t="s">
        <v>0</v>
      </c>
      <c r="AB14" s="140" t="s">
        <v>0</v>
      </c>
      <c r="AC14" s="140" t="str">
        <f t="shared" ref="AC14:AD14" si="8">AC20</f>
        <v>нд</v>
      </c>
      <c r="AD14" s="140" t="str">
        <f t="shared" si="8"/>
        <v>нд</v>
      </c>
      <c r="AE14" s="141" t="s">
        <v>0</v>
      </c>
      <c r="AF14" s="140" t="s">
        <v>0</v>
      </c>
      <c r="AG14" s="140" t="s">
        <v>0</v>
      </c>
      <c r="AH14" s="140" t="s">
        <v>0</v>
      </c>
      <c r="AI14" s="129" t="s">
        <v>0</v>
      </c>
      <c r="AJ14" s="140" t="s">
        <v>0</v>
      </c>
      <c r="AK14" s="140" t="str">
        <f t="shared" ref="AK14:AL14" si="9">AK20</f>
        <v>нд</v>
      </c>
      <c r="AL14" s="140" t="str">
        <f t="shared" si="9"/>
        <v>нд</v>
      </c>
      <c r="AM14" s="140" t="s">
        <v>0</v>
      </c>
      <c r="AN14" s="140" t="s">
        <v>0</v>
      </c>
      <c r="AO14" s="140" t="s">
        <v>0</v>
      </c>
      <c r="AP14" s="140" t="s">
        <v>0</v>
      </c>
      <c r="AQ14" s="129" t="s">
        <v>0</v>
      </c>
      <c r="AR14" s="140" t="s">
        <v>0</v>
      </c>
      <c r="AS14" s="140" t="str">
        <f t="shared" ref="AS14:AT14" si="10">AS20</f>
        <v>нд</v>
      </c>
      <c r="AT14" s="140" t="str">
        <f t="shared" si="10"/>
        <v>нд</v>
      </c>
      <c r="AU14" s="140" t="s">
        <v>0</v>
      </c>
      <c r="AV14" s="140" t="s">
        <v>0</v>
      </c>
      <c r="AW14" s="140" t="s">
        <v>0</v>
      </c>
      <c r="AX14" s="140" t="s">
        <v>0</v>
      </c>
      <c r="AY14" s="129" t="s">
        <v>0</v>
      </c>
      <c r="AZ14" s="140" t="s">
        <v>0</v>
      </c>
      <c r="BA14" s="140" t="str">
        <f t="shared" ref="BA14:BB14" si="11">BA20</f>
        <v>нд</v>
      </c>
      <c r="BB14" s="140" t="str">
        <f t="shared" si="11"/>
        <v>нд</v>
      </c>
      <c r="BC14" s="140" t="s">
        <v>0</v>
      </c>
      <c r="BD14" s="140" t="s">
        <v>0</v>
      </c>
      <c r="BE14" s="140" t="s">
        <v>0</v>
      </c>
      <c r="BF14" s="140" t="s">
        <v>0</v>
      </c>
      <c r="BG14" s="129" t="s">
        <v>0</v>
      </c>
      <c r="BH14" s="140" t="s">
        <v>0</v>
      </c>
      <c r="BI14" s="140" t="str">
        <f t="shared" ref="BI14:BJ14" si="12">BI20</f>
        <v>нд</v>
      </c>
      <c r="BJ14" s="140" t="str">
        <f t="shared" si="12"/>
        <v>нд</v>
      </c>
      <c r="BK14" s="140" t="s">
        <v>0</v>
      </c>
      <c r="BL14" s="140" t="s">
        <v>0</v>
      </c>
      <c r="BM14" s="140" t="s">
        <v>0</v>
      </c>
      <c r="BN14" s="140" t="s">
        <v>0</v>
      </c>
      <c r="BO14" s="129" t="s">
        <v>0</v>
      </c>
      <c r="BP14" s="140" t="s">
        <v>0</v>
      </c>
      <c r="BQ14" s="140" t="str">
        <f t="shared" ref="BQ14:BR14" si="13">BQ20</f>
        <v>нд</v>
      </c>
      <c r="BR14" s="140" t="str">
        <f t="shared" si="13"/>
        <v>нд</v>
      </c>
      <c r="BS14" s="140" t="s">
        <v>0</v>
      </c>
      <c r="BT14" s="140" t="s">
        <v>0</v>
      </c>
      <c r="BU14" s="140" t="s">
        <v>0</v>
      </c>
      <c r="BV14" s="140" t="s">
        <v>0</v>
      </c>
      <c r="BW14" s="140" t="s">
        <v>0</v>
      </c>
      <c r="BX14" s="140"/>
    </row>
    <row r="15" spans="1:120" ht="63" outlineLevel="1" x14ac:dyDescent="0.25">
      <c r="A15" s="139" t="s">
        <v>194</v>
      </c>
      <c r="B15" s="142" t="s">
        <v>195</v>
      </c>
      <c r="C15" s="139" t="s">
        <v>191</v>
      </c>
      <c r="D15" s="140" t="s">
        <v>0</v>
      </c>
      <c r="E15" s="140" t="s">
        <v>0</v>
      </c>
      <c r="F15" s="140" t="s">
        <v>0</v>
      </c>
      <c r="G15" s="140" t="s">
        <v>0</v>
      </c>
      <c r="H15" s="140" t="s">
        <v>0</v>
      </c>
      <c r="I15" s="140" t="s">
        <v>0</v>
      </c>
      <c r="J15" s="140" t="s">
        <v>0</v>
      </c>
      <c r="K15" s="140" t="s">
        <v>0</v>
      </c>
      <c r="L15" s="140" t="s">
        <v>0</v>
      </c>
      <c r="M15" s="140" t="s">
        <v>0</v>
      </c>
      <c r="N15" s="140" t="s">
        <v>0</v>
      </c>
      <c r="O15" s="140" t="s">
        <v>0</v>
      </c>
      <c r="P15" s="140" t="s">
        <v>0</v>
      </c>
      <c r="Q15" s="140" t="s">
        <v>0</v>
      </c>
      <c r="R15" s="140" t="s">
        <v>0</v>
      </c>
      <c r="S15" s="140" t="s">
        <v>0</v>
      </c>
      <c r="T15" s="140" t="s">
        <v>0</v>
      </c>
      <c r="U15" s="140" t="str">
        <f t="shared" si="7"/>
        <v>нд</v>
      </c>
      <c r="V15" s="140" t="str">
        <f t="shared" si="7"/>
        <v>нд</v>
      </c>
      <c r="W15" s="141" t="s">
        <v>0</v>
      </c>
      <c r="X15" s="140" t="s">
        <v>0</v>
      </c>
      <c r="Y15" s="140" t="s">
        <v>0</v>
      </c>
      <c r="Z15" s="140" t="s">
        <v>0</v>
      </c>
      <c r="AA15" s="129" t="s">
        <v>0</v>
      </c>
      <c r="AB15" s="140" t="s">
        <v>0</v>
      </c>
      <c r="AC15" s="140" t="str">
        <f t="shared" ref="AC15:AD15" si="14">AC21</f>
        <v>нд</v>
      </c>
      <c r="AD15" s="140" t="str">
        <f t="shared" si="14"/>
        <v>нд</v>
      </c>
      <c r="AE15" s="141" t="s">
        <v>0</v>
      </c>
      <c r="AF15" s="140" t="s">
        <v>0</v>
      </c>
      <c r="AG15" s="140" t="s">
        <v>0</v>
      </c>
      <c r="AH15" s="140" t="s">
        <v>0</v>
      </c>
      <c r="AI15" s="129" t="s">
        <v>0</v>
      </c>
      <c r="AJ15" s="140" t="s">
        <v>0</v>
      </c>
      <c r="AK15" s="140" t="str">
        <f t="shared" ref="AK15:AL15" si="15">AK21</f>
        <v>нд</v>
      </c>
      <c r="AL15" s="140" t="str">
        <f t="shared" si="15"/>
        <v>нд</v>
      </c>
      <c r="AM15" s="140" t="s">
        <v>0</v>
      </c>
      <c r="AN15" s="140" t="s">
        <v>0</v>
      </c>
      <c r="AO15" s="140" t="s">
        <v>0</v>
      </c>
      <c r="AP15" s="140" t="s">
        <v>0</v>
      </c>
      <c r="AQ15" s="129" t="s">
        <v>0</v>
      </c>
      <c r="AR15" s="140" t="s">
        <v>0</v>
      </c>
      <c r="AS15" s="140" t="str">
        <f t="shared" ref="AS15:AT15" si="16">AS21</f>
        <v>нд</v>
      </c>
      <c r="AT15" s="140" t="str">
        <f t="shared" si="16"/>
        <v>нд</v>
      </c>
      <c r="AU15" s="140" t="s">
        <v>0</v>
      </c>
      <c r="AV15" s="140" t="s">
        <v>0</v>
      </c>
      <c r="AW15" s="140" t="s">
        <v>0</v>
      </c>
      <c r="AX15" s="140" t="s">
        <v>0</v>
      </c>
      <c r="AY15" s="129" t="s">
        <v>0</v>
      </c>
      <c r="AZ15" s="140" t="s">
        <v>0</v>
      </c>
      <c r="BA15" s="140" t="str">
        <f t="shared" ref="BA15:BB15" si="17">BA21</f>
        <v>нд</v>
      </c>
      <c r="BB15" s="140" t="str">
        <f t="shared" si="17"/>
        <v>нд</v>
      </c>
      <c r="BC15" s="140" t="s">
        <v>0</v>
      </c>
      <c r="BD15" s="140" t="s">
        <v>0</v>
      </c>
      <c r="BE15" s="140" t="s">
        <v>0</v>
      </c>
      <c r="BF15" s="140" t="s">
        <v>0</v>
      </c>
      <c r="BG15" s="129" t="s">
        <v>0</v>
      </c>
      <c r="BH15" s="140" t="s">
        <v>0</v>
      </c>
      <c r="BI15" s="140" t="str">
        <f t="shared" ref="BI15:BJ15" si="18">BI21</f>
        <v>нд</v>
      </c>
      <c r="BJ15" s="140" t="str">
        <f t="shared" si="18"/>
        <v>нд</v>
      </c>
      <c r="BK15" s="140" t="s">
        <v>0</v>
      </c>
      <c r="BL15" s="140" t="s">
        <v>0</v>
      </c>
      <c r="BM15" s="140" t="s">
        <v>0</v>
      </c>
      <c r="BN15" s="140" t="s">
        <v>0</v>
      </c>
      <c r="BO15" s="129" t="s">
        <v>0</v>
      </c>
      <c r="BP15" s="140" t="s">
        <v>0</v>
      </c>
      <c r="BQ15" s="140" t="str">
        <f t="shared" ref="BQ15:BR15" si="19">BQ21</f>
        <v>нд</v>
      </c>
      <c r="BR15" s="140" t="str">
        <f t="shared" si="19"/>
        <v>нд</v>
      </c>
      <c r="BS15" s="140" t="s">
        <v>0</v>
      </c>
      <c r="BT15" s="140" t="s">
        <v>0</v>
      </c>
      <c r="BU15" s="140" t="s">
        <v>0</v>
      </c>
      <c r="BV15" s="140" t="s">
        <v>0</v>
      </c>
      <c r="BW15" s="140" t="s">
        <v>0</v>
      </c>
      <c r="BX15" s="140"/>
    </row>
    <row r="16" spans="1:120" ht="31.5" outlineLevel="1" x14ac:dyDescent="0.25">
      <c r="A16" s="139" t="s">
        <v>196</v>
      </c>
      <c r="B16" s="142" t="s">
        <v>197</v>
      </c>
      <c r="C16" s="139" t="s">
        <v>191</v>
      </c>
      <c r="D16" s="140" t="s">
        <v>0</v>
      </c>
      <c r="E16" s="140" t="s">
        <v>0</v>
      </c>
      <c r="F16" s="140" t="s">
        <v>0</v>
      </c>
      <c r="G16" s="140" t="s">
        <v>0</v>
      </c>
      <c r="H16" s="140" t="s">
        <v>0</v>
      </c>
      <c r="I16" s="140" t="s">
        <v>0</v>
      </c>
      <c r="J16" s="140" t="s">
        <v>0</v>
      </c>
      <c r="K16" s="140" t="s">
        <v>0</v>
      </c>
      <c r="L16" s="140" t="s">
        <v>0</v>
      </c>
      <c r="M16" s="140" t="s">
        <v>0</v>
      </c>
      <c r="N16" s="140" t="s">
        <v>0</v>
      </c>
      <c r="O16" s="140" t="s">
        <v>0</v>
      </c>
      <c r="P16" s="140" t="s">
        <v>0</v>
      </c>
      <c r="Q16" s="140" t="s">
        <v>0</v>
      </c>
      <c r="R16" s="140" t="s">
        <v>0</v>
      </c>
      <c r="S16" s="140" t="s">
        <v>0</v>
      </c>
      <c r="T16" s="140" t="s">
        <v>0</v>
      </c>
      <c r="U16" s="140" t="str">
        <f t="shared" si="7"/>
        <v>нд</v>
      </c>
      <c r="V16" s="140" t="str">
        <f t="shared" si="7"/>
        <v>нд</v>
      </c>
      <c r="W16" s="141" t="s">
        <v>0</v>
      </c>
      <c r="X16" s="140" t="s">
        <v>0</v>
      </c>
      <c r="Y16" s="140" t="s">
        <v>0</v>
      </c>
      <c r="Z16" s="140" t="s">
        <v>0</v>
      </c>
      <c r="AA16" s="129" t="s">
        <v>0</v>
      </c>
      <c r="AB16" s="140" t="s">
        <v>0</v>
      </c>
      <c r="AC16" s="140" t="str">
        <f t="shared" ref="AC16:AD16" si="20">AC22</f>
        <v>нд</v>
      </c>
      <c r="AD16" s="140" t="str">
        <f t="shared" si="20"/>
        <v>нд</v>
      </c>
      <c r="AE16" s="141" t="s">
        <v>0</v>
      </c>
      <c r="AF16" s="140" t="s">
        <v>0</v>
      </c>
      <c r="AG16" s="140" t="s">
        <v>0</v>
      </c>
      <c r="AH16" s="140" t="s">
        <v>0</v>
      </c>
      <c r="AI16" s="129" t="s">
        <v>0</v>
      </c>
      <c r="AJ16" s="140" t="s">
        <v>0</v>
      </c>
      <c r="AK16" s="140" t="str">
        <f t="shared" ref="AK16:AL16" si="21">AK22</f>
        <v>нд</v>
      </c>
      <c r="AL16" s="140" t="str">
        <f t="shared" si="21"/>
        <v>нд</v>
      </c>
      <c r="AM16" s="140" t="s">
        <v>0</v>
      </c>
      <c r="AN16" s="140" t="s">
        <v>0</v>
      </c>
      <c r="AO16" s="140" t="s">
        <v>0</v>
      </c>
      <c r="AP16" s="140" t="s">
        <v>0</v>
      </c>
      <c r="AQ16" s="129" t="s">
        <v>0</v>
      </c>
      <c r="AR16" s="140" t="s">
        <v>0</v>
      </c>
      <c r="AS16" s="140" t="str">
        <f t="shared" ref="AS16:AT16" si="22">AS22</f>
        <v>нд</v>
      </c>
      <c r="AT16" s="140" t="str">
        <f t="shared" si="22"/>
        <v>нд</v>
      </c>
      <c r="AU16" s="140" t="s">
        <v>0</v>
      </c>
      <c r="AV16" s="140" t="s">
        <v>0</v>
      </c>
      <c r="AW16" s="140" t="s">
        <v>0</v>
      </c>
      <c r="AX16" s="140" t="s">
        <v>0</v>
      </c>
      <c r="AY16" s="129" t="s">
        <v>0</v>
      </c>
      <c r="AZ16" s="140" t="s">
        <v>0</v>
      </c>
      <c r="BA16" s="140" t="str">
        <f t="shared" ref="BA16:BB16" si="23">BA22</f>
        <v>нд</v>
      </c>
      <c r="BB16" s="140" t="str">
        <f t="shared" si="23"/>
        <v>нд</v>
      </c>
      <c r="BC16" s="140" t="s">
        <v>0</v>
      </c>
      <c r="BD16" s="140" t="s">
        <v>0</v>
      </c>
      <c r="BE16" s="140" t="s">
        <v>0</v>
      </c>
      <c r="BF16" s="140" t="s">
        <v>0</v>
      </c>
      <c r="BG16" s="129" t="s">
        <v>0</v>
      </c>
      <c r="BH16" s="140" t="s">
        <v>0</v>
      </c>
      <c r="BI16" s="140" t="str">
        <f t="shared" ref="BI16:BJ16" si="24">BI22</f>
        <v>нд</v>
      </c>
      <c r="BJ16" s="140" t="str">
        <f t="shared" si="24"/>
        <v>нд</v>
      </c>
      <c r="BK16" s="140" t="s">
        <v>0</v>
      </c>
      <c r="BL16" s="140" t="s">
        <v>0</v>
      </c>
      <c r="BM16" s="140" t="s">
        <v>0</v>
      </c>
      <c r="BN16" s="140" t="s">
        <v>0</v>
      </c>
      <c r="BO16" s="129" t="s">
        <v>0</v>
      </c>
      <c r="BP16" s="140" t="s">
        <v>0</v>
      </c>
      <c r="BQ16" s="140" t="str">
        <f t="shared" ref="BQ16:BR16" si="25">BQ22</f>
        <v>нд</v>
      </c>
      <c r="BR16" s="140" t="str">
        <f t="shared" si="25"/>
        <v>нд</v>
      </c>
      <c r="BS16" s="140" t="s">
        <v>0</v>
      </c>
      <c r="BT16" s="140" t="s">
        <v>0</v>
      </c>
      <c r="BU16" s="140" t="s">
        <v>0</v>
      </c>
      <c r="BV16" s="140" t="s">
        <v>0</v>
      </c>
      <c r="BW16" s="140" t="s">
        <v>0</v>
      </c>
      <c r="BX16" s="140"/>
    </row>
    <row r="17" spans="1:76" ht="63" outlineLevel="1" x14ac:dyDescent="0.25">
      <c r="A17" s="139" t="s">
        <v>198</v>
      </c>
      <c r="B17" s="142" t="s">
        <v>199</v>
      </c>
      <c r="C17" s="139" t="s">
        <v>191</v>
      </c>
      <c r="D17" s="140" t="s">
        <v>0</v>
      </c>
      <c r="E17" s="140" t="s">
        <v>0</v>
      </c>
      <c r="F17" s="140" t="s">
        <v>0</v>
      </c>
      <c r="G17" s="140" t="s">
        <v>0</v>
      </c>
      <c r="H17" s="140" t="s">
        <v>0</v>
      </c>
      <c r="I17" s="140" t="s">
        <v>0</v>
      </c>
      <c r="J17" s="140" t="s">
        <v>0</v>
      </c>
      <c r="K17" s="140" t="s">
        <v>0</v>
      </c>
      <c r="L17" s="140" t="s">
        <v>0</v>
      </c>
      <c r="M17" s="140" t="s">
        <v>0</v>
      </c>
      <c r="N17" s="140" t="s">
        <v>0</v>
      </c>
      <c r="O17" s="140" t="s">
        <v>0</v>
      </c>
      <c r="P17" s="140" t="s">
        <v>0</v>
      </c>
      <c r="Q17" s="140" t="s">
        <v>0</v>
      </c>
      <c r="R17" s="140" t="s">
        <v>0</v>
      </c>
      <c r="S17" s="140" t="s">
        <v>0</v>
      </c>
      <c r="T17" s="140" t="s">
        <v>0</v>
      </c>
      <c r="U17" s="140" t="str">
        <f t="shared" si="7"/>
        <v>нд</v>
      </c>
      <c r="V17" s="140" t="str">
        <f t="shared" si="7"/>
        <v>нд</v>
      </c>
      <c r="W17" s="141" t="s">
        <v>0</v>
      </c>
      <c r="X17" s="140" t="s">
        <v>0</v>
      </c>
      <c r="Y17" s="140" t="s">
        <v>0</v>
      </c>
      <c r="Z17" s="140" t="s">
        <v>0</v>
      </c>
      <c r="AA17" s="129" t="s">
        <v>0</v>
      </c>
      <c r="AB17" s="140" t="s">
        <v>0</v>
      </c>
      <c r="AC17" s="140" t="str">
        <f t="shared" ref="AC17:AD17" si="26">AC23</f>
        <v>нд</v>
      </c>
      <c r="AD17" s="140" t="str">
        <f t="shared" si="26"/>
        <v>нд</v>
      </c>
      <c r="AE17" s="141" t="s">
        <v>0</v>
      </c>
      <c r="AF17" s="140" t="s">
        <v>0</v>
      </c>
      <c r="AG17" s="140" t="s">
        <v>0</v>
      </c>
      <c r="AH17" s="140" t="s">
        <v>0</v>
      </c>
      <c r="AI17" s="129" t="s">
        <v>0</v>
      </c>
      <c r="AJ17" s="140" t="s">
        <v>0</v>
      </c>
      <c r="AK17" s="140" t="str">
        <f t="shared" ref="AK17:AL17" si="27">AK23</f>
        <v>нд</v>
      </c>
      <c r="AL17" s="140" t="str">
        <f t="shared" si="27"/>
        <v>нд</v>
      </c>
      <c r="AM17" s="140" t="s">
        <v>0</v>
      </c>
      <c r="AN17" s="140" t="s">
        <v>0</v>
      </c>
      <c r="AO17" s="140" t="s">
        <v>0</v>
      </c>
      <c r="AP17" s="140" t="s">
        <v>0</v>
      </c>
      <c r="AQ17" s="129" t="s">
        <v>0</v>
      </c>
      <c r="AR17" s="140" t="s">
        <v>0</v>
      </c>
      <c r="AS17" s="140" t="str">
        <f t="shared" ref="AS17:AT17" si="28">AS23</f>
        <v>нд</v>
      </c>
      <c r="AT17" s="140" t="str">
        <f t="shared" si="28"/>
        <v>нд</v>
      </c>
      <c r="AU17" s="140" t="s">
        <v>0</v>
      </c>
      <c r="AV17" s="140" t="s">
        <v>0</v>
      </c>
      <c r="AW17" s="140" t="s">
        <v>0</v>
      </c>
      <c r="AX17" s="140" t="s">
        <v>0</v>
      </c>
      <c r="AY17" s="129" t="s">
        <v>0</v>
      </c>
      <c r="AZ17" s="140" t="s">
        <v>0</v>
      </c>
      <c r="BA17" s="140" t="str">
        <f t="shared" ref="BA17:BB17" si="29">BA23</f>
        <v>нд</v>
      </c>
      <c r="BB17" s="140" t="str">
        <f t="shared" si="29"/>
        <v>нд</v>
      </c>
      <c r="BC17" s="140" t="s">
        <v>0</v>
      </c>
      <c r="BD17" s="140" t="s">
        <v>0</v>
      </c>
      <c r="BE17" s="140" t="s">
        <v>0</v>
      </c>
      <c r="BF17" s="140" t="s">
        <v>0</v>
      </c>
      <c r="BG17" s="129" t="s">
        <v>0</v>
      </c>
      <c r="BH17" s="140" t="s">
        <v>0</v>
      </c>
      <c r="BI17" s="140" t="str">
        <f t="shared" ref="BI17:BJ17" si="30">BI23</f>
        <v>нд</v>
      </c>
      <c r="BJ17" s="140" t="str">
        <f t="shared" si="30"/>
        <v>нд</v>
      </c>
      <c r="BK17" s="140" t="s">
        <v>0</v>
      </c>
      <c r="BL17" s="140" t="s">
        <v>0</v>
      </c>
      <c r="BM17" s="140" t="s">
        <v>0</v>
      </c>
      <c r="BN17" s="140" t="s">
        <v>0</v>
      </c>
      <c r="BO17" s="129" t="s">
        <v>0</v>
      </c>
      <c r="BP17" s="140" t="s">
        <v>0</v>
      </c>
      <c r="BQ17" s="140" t="str">
        <f t="shared" ref="BQ17:BR17" si="31">BQ23</f>
        <v>нд</v>
      </c>
      <c r="BR17" s="140" t="str">
        <f t="shared" si="31"/>
        <v>нд</v>
      </c>
      <c r="BS17" s="140" t="s">
        <v>0</v>
      </c>
      <c r="BT17" s="140" t="s">
        <v>0</v>
      </c>
      <c r="BU17" s="140" t="s">
        <v>0</v>
      </c>
      <c r="BV17" s="140" t="s">
        <v>0</v>
      </c>
      <c r="BW17" s="140" t="s">
        <v>0</v>
      </c>
      <c r="BX17" s="140"/>
    </row>
    <row r="18" spans="1:76" ht="31.5" outlineLevel="1" x14ac:dyDescent="0.25">
      <c r="A18" s="139" t="s">
        <v>200</v>
      </c>
      <c r="B18" s="142" t="s">
        <v>201</v>
      </c>
      <c r="C18" s="139" t="s">
        <v>191</v>
      </c>
      <c r="D18" s="140" t="s">
        <v>0</v>
      </c>
      <c r="E18" s="140" t="s">
        <v>0</v>
      </c>
      <c r="F18" s="140" t="s">
        <v>0</v>
      </c>
      <c r="G18" s="140" t="s">
        <v>0</v>
      </c>
      <c r="H18" s="140" t="s">
        <v>0</v>
      </c>
      <c r="I18" s="140" t="s">
        <v>0</v>
      </c>
      <c r="J18" s="140" t="s">
        <v>0</v>
      </c>
      <c r="K18" s="140" t="s">
        <v>0</v>
      </c>
      <c r="L18" s="140" t="s">
        <v>0</v>
      </c>
      <c r="M18" s="140" t="s">
        <v>0</v>
      </c>
      <c r="N18" s="140" t="s">
        <v>0</v>
      </c>
      <c r="O18" s="140" t="s">
        <v>0</v>
      </c>
      <c r="P18" s="140" t="s">
        <v>0</v>
      </c>
      <c r="Q18" s="140" t="s">
        <v>0</v>
      </c>
      <c r="R18" s="140" t="s">
        <v>0</v>
      </c>
      <c r="S18" s="140" t="s">
        <v>0</v>
      </c>
      <c r="T18" s="140" t="s">
        <v>0</v>
      </c>
      <c r="U18" s="140">
        <f t="shared" si="7"/>
        <v>4515</v>
      </c>
      <c r="V18" s="140">
        <f t="shared" si="7"/>
        <v>29</v>
      </c>
      <c r="W18" s="141" t="s">
        <v>0</v>
      </c>
      <c r="X18" s="140" t="s">
        <v>0</v>
      </c>
      <c r="Y18" s="140" t="s">
        <v>0</v>
      </c>
      <c r="Z18" s="140" t="s">
        <v>0</v>
      </c>
      <c r="AA18" s="129" t="s">
        <v>0</v>
      </c>
      <c r="AB18" s="140" t="s">
        <v>0</v>
      </c>
      <c r="AC18" s="140">
        <f t="shared" ref="AC18:AD18" si="32">AC24</f>
        <v>6823</v>
      </c>
      <c r="AD18" s="140">
        <f t="shared" si="32"/>
        <v>2</v>
      </c>
      <c r="AE18" s="141" t="s">
        <v>0</v>
      </c>
      <c r="AF18" s="140" t="s">
        <v>0</v>
      </c>
      <c r="AG18" s="140" t="s">
        <v>0</v>
      </c>
      <c r="AH18" s="140" t="s">
        <v>0</v>
      </c>
      <c r="AI18" s="129" t="s">
        <v>0</v>
      </c>
      <c r="AJ18" s="140" t="s">
        <v>0</v>
      </c>
      <c r="AK18" s="140">
        <f t="shared" ref="AK18:AL18" si="33">AK24</f>
        <v>7938</v>
      </c>
      <c r="AL18" s="140">
        <f t="shared" si="33"/>
        <v>2</v>
      </c>
      <c r="AM18" s="140" t="s">
        <v>0</v>
      </c>
      <c r="AN18" s="140" t="s">
        <v>0</v>
      </c>
      <c r="AO18" s="140" t="s">
        <v>0</v>
      </c>
      <c r="AP18" s="140" t="s">
        <v>0</v>
      </c>
      <c r="AQ18" s="129" t="s">
        <v>0</v>
      </c>
      <c r="AR18" s="140" t="s">
        <v>0</v>
      </c>
      <c r="AS18" s="140">
        <f t="shared" ref="AS18:AT18" si="34">AS24</f>
        <v>8229</v>
      </c>
      <c r="AT18" s="140">
        <f t="shared" si="34"/>
        <v>6</v>
      </c>
      <c r="AU18" s="140" t="s">
        <v>0</v>
      </c>
      <c r="AV18" s="140" t="s">
        <v>0</v>
      </c>
      <c r="AW18" s="140" t="s">
        <v>0</v>
      </c>
      <c r="AX18" s="140" t="s">
        <v>0</v>
      </c>
      <c r="AY18" s="129" t="s">
        <v>0</v>
      </c>
      <c r="AZ18" s="140" t="s">
        <v>0</v>
      </c>
      <c r="BA18" s="140">
        <f t="shared" ref="BA18:BB18" si="35">BA24</f>
        <v>7986</v>
      </c>
      <c r="BB18" s="140">
        <f t="shared" si="35"/>
        <v>2</v>
      </c>
      <c r="BC18" s="140" t="s">
        <v>0</v>
      </c>
      <c r="BD18" s="140" t="s">
        <v>0</v>
      </c>
      <c r="BE18" s="140" t="s">
        <v>0</v>
      </c>
      <c r="BF18" s="140" t="s">
        <v>0</v>
      </c>
      <c r="BG18" s="129" t="s">
        <v>0</v>
      </c>
      <c r="BH18" s="140" t="s">
        <v>0</v>
      </c>
      <c r="BI18" s="140">
        <f t="shared" ref="BI18:BJ18" si="36">BI24</f>
        <v>10169</v>
      </c>
      <c r="BJ18" s="140">
        <f t="shared" si="36"/>
        <v>1</v>
      </c>
      <c r="BK18" s="140" t="s">
        <v>0</v>
      </c>
      <c r="BL18" s="140" t="s">
        <v>0</v>
      </c>
      <c r="BM18" s="140" t="s">
        <v>0</v>
      </c>
      <c r="BN18" s="140" t="s">
        <v>0</v>
      </c>
      <c r="BO18" s="129" t="s">
        <v>0</v>
      </c>
      <c r="BP18" s="140" t="s">
        <v>0</v>
      </c>
      <c r="BQ18" s="140">
        <f t="shared" ref="BQ18:BR18" si="37">BQ24</f>
        <v>45660</v>
      </c>
      <c r="BR18" s="140">
        <f t="shared" si="37"/>
        <v>42</v>
      </c>
      <c r="BS18" s="140" t="s">
        <v>0</v>
      </c>
      <c r="BT18" s="140" t="s">
        <v>0</v>
      </c>
      <c r="BU18" s="140" t="s">
        <v>0</v>
      </c>
      <c r="BV18" s="140" t="s">
        <v>0</v>
      </c>
      <c r="BW18" s="140" t="s">
        <v>0</v>
      </c>
      <c r="BX18" s="140"/>
    </row>
    <row r="19" spans="1:76" outlineLevel="1" x14ac:dyDescent="0.25">
      <c r="A19" s="139" t="s">
        <v>4</v>
      </c>
      <c r="B19" s="142" t="s">
        <v>202</v>
      </c>
      <c r="C19" s="139" t="s">
        <v>191</v>
      </c>
      <c r="D19" s="140" t="s">
        <v>0</v>
      </c>
      <c r="E19" s="140" t="s">
        <v>0</v>
      </c>
      <c r="F19" s="140" t="s">
        <v>0</v>
      </c>
      <c r="G19" s="140" t="s">
        <v>0</v>
      </c>
      <c r="H19" s="140" t="s">
        <v>0</v>
      </c>
      <c r="I19" s="140" t="s">
        <v>0</v>
      </c>
      <c r="J19" s="140" t="s">
        <v>0</v>
      </c>
      <c r="K19" s="140" t="s">
        <v>0</v>
      </c>
      <c r="L19" s="140" t="s">
        <v>0</v>
      </c>
      <c r="M19" s="140" t="s">
        <v>0</v>
      </c>
      <c r="N19" s="140" t="s">
        <v>0</v>
      </c>
      <c r="O19" s="140" t="s">
        <v>0</v>
      </c>
      <c r="P19" s="140" t="s">
        <v>0</v>
      </c>
      <c r="Q19" s="140" t="s">
        <v>0</v>
      </c>
      <c r="R19" s="140" t="s">
        <v>0</v>
      </c>
      <c r="S19" s="140" t="s">
        <v>0</v>
      </c>
      <c r="T19" s="140" t="s">
        <v>0</v>
      </c>
      <c r="U19" s="140">
        <f t="shared" ref="U19:V19" si="38">U24</f>
        <v>4515</v>
      </c>
      <c r="V19" s="140">
        <f t="shared" si="38"/>
        <v>29</v>
      </c>
      <c r="W19" s="141" t="s">
        <v>0</v>
      </c>
      <c r="X19" s="140" t="s">
        <v>0</v>
      </c>
      <c r="Y19" s="140" t="s">
        <v>0</v>
      </c>
      <c r="Z19" s="140" t="s">
        <v>0</v>
      </c>
      <c r="AA19" s="129" t="s">
        <v>0</v>
      </c>
      <c r="AB19" s="140" t="s">
        <v>0</v>
      </c>
      <c r="AC19" s="140">
        <f t="shared" ref="AC19:AD19" si="39">AC24</f>
        <v>6823</v>
      </c>
      <c r="AD19" s="140">
        <f t="shared" si="39"/>
        <v>2</v>
      </c>
      <c r="AE19" s="141" t="s">
        <v>0</v>
      </c>
      <c r="AF19" s="140" t="s">
        <v>0</v>
      </c>
      <c r="AG19" s="140" t="s">
        <v>0</v>
      </c>
      <c r="AH19" s="140" t="s">
        <v>0</v>
      </c>
      <c r="AI19" s="129" t="s">
        <v>0</v>
      </c>
      <c r="AJ19" s="140" t="s">
        <v>0</v>
      </c>
      <c r="AK19" s="140">
        <f t="shared" ref="AK19:AL19" si="40">AK24</f>
        <v>7938</v>
      </c>
      <c r="AL19" s="140">
        <f t="shared" si="40"/>
        <v>2</v>
      </c>
      <c r="AM19" s="140" t="s">
        <v>0</v>
      </c>
      <c r="AN19" s="140" t="s">
        <v>0</v>
      </c>
      <c r="AO19" s="140" t="s">
        <v>0</v>
      </c>
      <c r="AP19" s="140" t="s">
        <v>0</v>
      </c>
      <c r="AQ19" s="129" t="s">
        <v>0</v>
      </c>
      <c r="AR19" s="140" t="s">
        <v>0</v>
      </c>
      <c r="AS19" s="140">
        <f t="shared" ref="AS19:AT19" si="41">AS24</f>
        <v>8229</v>
      </c>
      <c r="AT19" s="140">
        <f t="shared" si="41"/>
        <v>6</v>
      </c>
      <c r="AU19" s="140" t="s">
        <v>0</v>
      </c>
      <c r="AV19" s="140" t="s">
        <v>0</v>
      </c>
      <c r="AW19" s="140" t="s">
        <v>0</v>
      </c>
      <c r="AX19" s="140" t="s">
        <v>0</v>
      </c>
      <c r="AY19" s="129" t="s">
        <v>0</v>
      </c>
      <c r="AZ19" s="140" t="s">
        <v>0</v>
      </c>
      <c r="BA19" s="140">
        <f t="shared" ref="BA19:BB19" si="42">BA24</f>
        <v>7986</v>
      </c>
      <c r="BB19" s="140">
        <f t="shared" si="42"/>
        <v>2</v>
      </c>
      <c r="BC19" s="140" t="s">
        <v>0</v>
      </c>
      <c r="BD19" s="140" t="s">
        <v>0</v>
      </c>
      <c r="BE19" s="140" t="s">
        <v>0</v>
      </c>
      <c r="BF19" s="140" t="s">
        <v>0</v>
      </c>
      <c r="BG19" s="129" t="s">
        <v>0</v>
      </c>
      <c r="BH19" s="140" t="s">
        <v>0</v>
      </c>
      <c r="BI19" s="140">
        <f t="shared" ref="BI19:BJ19" si="43">BI24</f>
        <v>10169</v>
      </c>
      <c r="BJ19" s="140">
        <f t="shared" si="43"/>
        <v>1</v>
      </c>
      <c r="BK19" s="140" t="s">
        <v>0</v>
      </c>
      <c r="BL19" s="140" t="s">
        <v>0</v>
      </c>
      <c r="BM19" s="140" t="s">
        <v>0</v>
      </c>
      <c r="BN19" s="140" t="s">
        <v>0</v>
      </c>
      <c r="BO19" s="129" t="s">
        <v>0</v>
      </c>
      <c r="BP19" s="140" t="s">
        <v>0</v>
      </c>
      <c r="BQ19" s="140">
        <f t="shared" ref="BQ19:BR19" si="44">BQ24</f>
        <v>45660</v>
      </c>
      <c r="BR19" s="140">
        <f t="shared" si="44"/>
        <v>42</v>
      </c>
      <c r="BS19" s="140" t="s">
        <v>0</v>
      </c>
      <c r="BT19" s="140" t="s">
        <v>0</v>
      </c>
      <c r="BU19" s="140" t="s">
        <v>0</v>
      </c>
      <c r="BV19" s="140" t="s">
        <v>0</v>
      </c>
      <c r="BW19" s="140" t="s">
        <v>0</v>
      </c>
      <c r="BX19" s="140"/>
    </row>
    <row r="20" spans="1:76" outlineLevel="1" x14ac:dyDescent="0.25">
      <c r="A20" s="139" t="s">
        <v>203</v>
      </c>
      <c r="B20" s="142" t="s">
        <v>193</v>
      </c>
      <c r="C20" s="139" t="s">
        <v>191</v>
      </c>
      <c r="D20" s="140" t="s">
        <v>0</v>
      </c>
      <c r="E20" s="140" t="s">
        <v>0</v>
      </c>
      <c r="F20" s="140" t="s">
        <v>0</v>
      </c>
      <c r="G20" s="140" t="s">
        <v>0</v>
      </c>
      <c r="H20" s="140" t="s">
        <v>0</v>
      </c>
      <c r="I20" s="140" t="s">
        <v>0</v>
      </c>
      <c r="J20" s="140" t="s">
        <v>0</v>
      </c>
      <c r="K20" s="140" t="s">
        <v>0</v>
      </c>
      <c r="L20" s="140" t="s">
        <v>0</v>
      </c>
      <c r="M20" s="140" t="s">
        <v>0</v>
      </c>
      <c r="N20" s="140" t="s">
        <v>0</v>
      </c>
      <c r="O20" s="140" t="s">
        <v>0</v>
      </c>
      <c r="P20" s="140" t="s">
        <v>0</v>
      </c>
      <c r="Q20" s="140" t="s">
        <v>0</v>
      </c>
      <c r="R20" s="140" t="s">
        <v>0</v>
      </c>
      <c r="S20" s="140" t="s">
        <v>0</v>
      </c>
      <c r="T20" s="140" t="s">
        <v>0</v>
      </c>
      <c r="U20" s="140" t="s">
        <v>0</v>
      </c>
      <c r="V20" s="140" t="s">
        <v>0</v>
      </c>
      <c r="W20" s="141" t="s">
        <v>0</v>
      </c>
      <c r="X20" s="140" t="s">
        <v>0</v>
      </c>
      <c r="Y20" s="140" t="s">
        <v>0</v>
      </c>
      <c r="Z20" s="140" t="s">
        <v>0</v>
      </c>
      <c r="AA20" s="129" t="s">
        <v>0</v>
      </c>
      <c r="AB20" s="140" t="s">
        <v>0</v>
      </c>
      <c r="AC20" s="140" t="s">
        <v>0</v>
      </c>
      <c r="AD20" s="140" t="s">
        <v>0</v>
      </c>
      <c r="AE20" s="141" t="s">
        <v>0</v>
      </c>
      <c r="AF20" s="140" t="s">
        <v>0</v>
      </c>
      <c r="AG20" s="140" t="s">
        <v>0</v>
      </c>
      <c r="AH20" s="140" t="s">
        <v>0</v>
      </c>
      <c r="AI20" s="129" t="s">
        <v>0</v>
      </c>
      <c r="AJ20" s="140" t="s">
        <v>0</v>
      </c>
      <c r="AK20" s="140" t="s">
        <v>0</v>
      </c>
      <c r="AL20" s="140" t="s">
        <v>0</v>
      </c>
      <c r="AM20" s="140" t="s">
        <v>0</v>
      </c>
      <c r="AN20" s="140" t="s">
        <v>0</v>
      </c>
      <c r="AO20" s="140" t="s">
        <v>0</v>
      </c>
      <c r="AP20" s="140" t="s">
        <v>0</v>
      </c>
      <c r="AQ20" s="129" t="s">
        <v>0</v>
      </c>
      <c r="AR20" s="140" t="s">
        <v>0</v>
      </c>
      <c r="AS20" s="140" t="s">
        <v>0</v>
      </c>
      <c r="AT20" s="140" t="s">
        <v>0</v>
      </c>
      <c r="AU20" s="140" t="s">
        <v>0</v>
      </c>
      <c r="AV20" s="140" t="s">
        <v>0</v>
      </c>
      <c r="AW20" s="140" t="s">
        <v>0</v>
      </c>
      <c r="AX20" s="140" t="s">
        <v>0</v>
      </c>
      <c r="AY20" s="129" t="s">
        <v>0</v>
      </c>
      <c r="AZ20" s="140" t="s">
        <v>0</v>
      </c>
      <c r="BA20" s="140" t="s">
        <v>0</v>
      </c>
      <c r="BB20" s="140" t="s">
        <v>0</v>
      </c>
      <c r="BC20" s="140" t="s">
        <v>0</v>
      </c>
      <c r="BD20" s="140" t="s">
        <v>0</v>
      </c>
      <c r="BE20" s="140" t="s">
        <v>0</v>
      </c>
      <c r="BF20" s="140" t="s">
        <v>0</v>
      </c>
      <c r="BG20" s="129" t="s">
        <v>0</v>
      </c>
      <c r="BH20" s="140" t="s">
        <v>0</v>
      </c>
      <c r="BI20" s="140" t="s">
        <v>0</v>
      </c>
      <c r="BJ20" s="140" t="s">
        <v>0</v>
      </c>
      <c r="BK20" s="140" t="s">
        <v>0</v>
      </c>
      <c r="BL20" s="140" t="s">
        <v>0</v>
      </c>
      <c r="BM20" s="140" t="s">
        <v>0</v>
      </c>
      <c r="BN20" s="140" t="s">
        <v>0</v>
      </c>
      <c r="BO20" s="129" t="s">
        <v>0</v>
      </c>
      <c r="BP20" s="140" t="s">
        <v>0</v>
      </c>
      <c r="BQ20" s="140" t="s">
        <v>0</v>
      </c>
      <c r="BR20" s="140" t="s">
        <v>0</v>
      </c>
      <c r="BS20" s="140" t="s">
        <v>0</v>
      </c>
      <c r="BT20" s="140" t="s">
        <v>0</v>
      </c>
      <c r="BU20" s="140" t="s">
        <v>0</v>
      </c>
      <c r="BV20" s="140" t="s">
        <v>0</v>
      </c>
      <c r="BW20" s="140" t="s">
        <v>0</v>
      </c>
      <c r="BX20" s="140"/>
    </row>
    <row r="21" spans="1:76" ht="63" outlineLevel="1" x14ac:dyDescent="0.25">
      <c r="A21" s="139" t="s">
        <v>204</v>
      </c>
      <c r="B21" s="142" t="s">
        <v>195</v>
      </c>
      <c r="C21" s="139" t="s">
        <v>191</v>
      </c>
      <c r="D21" s="140" t="s">
        <v>0</v>
      </c>
      <c r="E21" s="140" t="s">
        <v>0</v>
      </c>
      <c r="F21" s="140" t="s">
        <v>0</v>
      </c>
      <c r="G21" s="140" t="s">
        <v>0</v>
      </c>
      <c r="H21" s="140" t="s">
        <v>0</v>
      </c>
      <c r="I21" s="140" t="s">
        <v>0</v>
      </c>
      <c r="J21" s="140" t="s">
        <v>0</v>
      </c>
      <c r="K21" s="140" t="s">
        <v>0</v>
      </c>
      <c r="L21" s="140" t="s">
        <v>0</v>
      </c>
      <c r="M21" s="140" t="s">
        <v>0</v>
      </c>
      <c r="N21" s="140" t="s">
        <v>0</v>
      </c>
      <c r="O21" s="140" t="s">
        <v>0</v>
      </c>
      <c r="P21" s="140" t="s">
        <v>0</v>
      </c>
      <c r="Q21" s="140" t="s">
        <v>0</v>
      </c>
      <c r="R21" s="140" t="s">
        <v>0</v>
      </c>
      <c r="S21" s="140" t="s">
        <v>0</v>
      </c>
      <c r="T21" s="140" t="s">
        <v>0</v>
      </c>
      <c r="U21" s="140" t="s">
        <v>0</v>
      </c>
      <c r="V21" s="140" t="s">
        <v>0</v>
      </c>
      <c r="W21" s="141" t="s">
        <v>0</v>
      </c>
      <c r="X21" s="140" t="s">
        <v>0</v>
      </c>
      <c r="Y21" s="140" t="s">
        <v>0</v>
      </c>
      <c r="Z21" s="140" t="s">
        <v>0</v>
      </c>
      <c r="AA21" s="129" t="s">
        <v>0</v>
      </c>
      <c r="AB21" s="140" t="s">
        <v>0</v>
      </c>
      <c r="AC21" s="140" t="s">
        <v>0</v>
      </c>
      <c r="AD21" s="140" t="s">
        <v>0</v>
      </c>
      <c r="AE21" s="141" t="s">
        <v>0</v>
      </c>
      <c r="AF21" s="140" t="s">
        <v>0</v>
      </c>
      <c r="AG21" s="140" t="s">
        <v>0</v>
      </c>
      <c r="AH21" s="140" t="s">
        <v>0</v>
      </c>
      <c r="AI21" s="129" t="s">
        <v>0</v>
      </c>
      <c r="AJ21" s="140" t="s">
        <v>0</v>
      </c>
      <c r="AK21" s="140" t="s">
        <v>0</v>
      </c>
      <c r="AL21" s="140" t="s">
        <v>0</v>
      </c>
      <c r="AM21" s="140" t="s">
        <v>0</v>
      </c>
      <c r="AN21" s="140" t="s">
        <v>0</v>
      </c>
      <c r="AO21" s="140" t="s">
        <v>0</v>
      </c>
      <c r="AP21" s="140" t="s">
        <v>0</v>
      </c>
      <c r="AQ21" s="129" t="s">
        <v>0</v>
      </c>
      <c r="AR21" s="140" t="s">
        <v>0</v>
      </c>
      <c r="AS21" s="140" t="s">
        <v>0</v>
      </c>
      <c r="AT21" s="140" t="s">
        <v>0</v>
      </c>
      <c r="AU21" s="140" t="s">
        <v>0</v>
      </c>
      <c r="AV21" s="140" t="s">
        <v>0</v>
      </c>
      <c r="AW21" s="140" t="s">
        <v>0</v>
      </c>
      <c r="AX21" s="140" t="s">
        <v>0</v>
      </c>
      <c r="AY21" s="129" t="s">
        <v>0</v>
      </c>
      <c r="AZ21" s="140" t="s">
        <v>0</v>
      </c>
      <c r="BA21" s="140" t="s">
        <v>0</v>
      </c>
      <c r="BB21" s="140" t="s">
        <v>0</v>
      </c>
      <c r="BC21" s="140" t="s">
        <v>0</v>
      </c>
      <c r="BD21" s="140" t="s">
        <v>0</v>
      </c>
      <c r="BE21" s="140" t="s">
        <v>0</v>
      </c>
      <c r="BF21" s="140" t="s">
        <v>0</v>
      </c>
      <c r="BG21" s="129" t="s">
        <v>0</v>
      </c>
      <c r="BH21" s="140" t="s">
        <v>0</v>
      </c>
      <c r="BI21" s="140" t="s">
        <v>0</v>
      </c>
      <c r="BJ21" s="140" t="s">
        <v>0</v>
      </c>
      <c r="BK21" s="140" t="s">
        <v>0</v>
      </c>
      <c r="BL21" s="140" t="s">
        <v>0</v>
      </c>
      <c r="BM21" s="140" t="s">
        <v>0</v>
      </c>
      <c r="BN21" s="140" t="s">
        <v>0</v>
      </c>
      <c r="BO21" s="129" t="s">
        <v>0</v>
      </c>
      <c r="BP21" s="140" t="s">
        <v>0</v>
      </c>
      <c r="BQ21" s="140" t="s">
        <v>0</v>
      </c>
      <c r="BR21" s="140" t="s">
        <v>0</v>
      </c>
      <c r="BS21" s="140" t="s">
        <v>0</v>
      </c>
      <c r="BT21" s="140" t="s">
        <v>0</v>
      </c>
      <c r="BU21" s="140" t="s">
        <v>0</v>
      </c>
      <c r="BV21" s="140" t="s">
        <v>0</v>
      </c>
      <c r="BW21" s="140" t="s">
        <v>0</v>
      </c>
      <c r="BX21" s="140"/>
    </row>
    <row r="22" spans="1:76" ht="31.5" outlineLevel="1" x14ac:dyDescent="0.25">
      <c r="A22" s="139" t="s">
        <v>205</v>
      </c>
      <c r="B22" s="142" t="s">
        <v>197</v>
      </c>
      <c r="C22" s="139" t="s">
        <v>191</v>
      </c>
      <c r="D22" s="140" t="s">
        <v>0</v>
      </c>
      <c r="E22" s="140" t="s">
        <v>0</v>
      </c>
      <c r="F22" s="140" t="s">
        <v>0</v>
      </c>
      <c r="G22" s="140" t="s">
        <v>0</v>
      </c>
      <c r="H22" s="140" t="s">
        <v>0</v>
      </c>
      <c r="I22" s="140" t="s">
        <v>0</v>
      </c>
      <c r="J22" s="140" t="s">
        <v>0</v>
      </c>
      <c r="K22" s="140" t="s">
        <v>0</v>
      </c>
      <c r="L22" s="140" t="s">
        <v>0</v>
      </c>
      <c r="M22" s="140" t="s">
        <v>0</v>
      </c>
      <c r="N22" s="140" t="s">
        <v>0</v>
      </c>
      <c r="O22" s="140" t="s">
        <v>0</v>
      </c>
      <c r="P22" s="140" t="s">
        <v>0</v>
      </c>
      <c r="Q22" s="140" t="s">
        <v>0</v>
      </c>
      <c r="R22" s="140" t="s">
        <v>0</v>
      </c>
      <c r="S22" s="140" t="s">
        <v>0</v>
      </c>
      <c r="T22" s="140" t="s">
        <v>0</v>
      </c>
      <c r="U22" s="140" t="s">
        <v>0</v>
      </c>
      <c r="V22" s="140" t="s">
        <v>0</v>
      </c>
      <c r="W22" s="141" t="s">
        <v>0</v>
      </c>
      <c r="X22" s="140" t="s">
        <v>0</v>
      </c>
      <c r="Y22" s="140" t="s">
        <v>0</v>
      </c>
      <c r="Z22" s="140" t="s">
        <v>0</v>
      </c>
      <c r="AA22" s="129" t="s">
        <v>0</v>
      </c>
      <c r="AB22" s="140" t="s">
        <v>0</v>
      </c>
      <c r="AC22" s="140" t="s">
        <v>0</v>
      </c>
      <c r="AD22" s="140" t="s">
        <v>0</v>
      </c>
      <c r="AE22" s="141" t="s">
        <v>0</v>
      </c>
      <c r="AF22" s="140" t="s">
        <v>0</v>
      </c>
      <c r="AG22" s="140" t="s">
        <v>0</v>
      </c>
      <c r="AH22" s="140" t="s">
        <v>0</v>
      </c>
      <c r="AI22" s="129" t="s">
        <v>0</v>
      </c>
      <c r="AJ22" s="140" t="s">
        <v>0</v>
      </c>
      <c r="AK22" s="140" t="s">
        <v>0</v>
      </c>
      <c r="AL22" s="140" t="s">
        <v>0</v>
      </c>
      <c r="AM22" s="140" t="s">
        <v>0</v>
      </c>
      <c r="AN22" s="140" t="s">
        <v>0</v>
      </c>
      <c r="AO22" s="140" t="s">
        <v>0</v>
      </c>
      <c r="AP22" s="140" t="s">
        <v>0</v>
      </c>
      <c r="AQ22" s="129" t="s">
        <v>0</v>
      </c>
      <c r="AR22" s="140" t="s">
        <v>0</v>
      </c>
      <c r="AS22" s="140" t="s">
        <v>0</v>
      </c>
      <c r="AT22" s="140" t="s">
        <v>0</v>
      </c>
      <c r="AU22" s="140" t="s">
        <v>0</v>
      </c>
      <c r="AV22" s="140" t="s">
        <v>0</v>
      </c>
      <c r="AW22" s="140" t="s">
        <v>0</v>
      </c>
      <c r="AX22" s="140" t="s">
        <v>0</v>
      </c>
      <c r="AY22" s="129" t="s">
        <v>0</v>
      </c>
      <c r="AZ22" s="140" t="s">
        <v>0</v>
      </c>
      <c r="BA22" s="140" t="s">
        <v>0</v>
      </c>
      <c r="BB22" s="140" t="s">
        <v>0</v>
      </c>
      <c r="BC22" s="140" t="s">
        <v>0</v>
      </c>
      <c r="BD22" s="140" t="s">
        <v>0</v>
      </c>
      <c r="BE22" s="140" t="s">
        <v>0</v>
      </c>
      <c r="BF22" s="140" t="s">
        <v>0</v>
      </c>
      <c r="BG22" s="129" t="s">
        <v>0</v>
      </c>
      <c r="BH22" s="140" t="s">
        <v>0</v>
      </c>
      <c r="BI22" s="140" t="s">
        <v>0</v>
      </c>
      <c r="BJ22" s="140" t="s">
        <v>0</v>
      </c>
      <c r="BK22" s="140" t="s">
        <v>0</v>
      </c>
      <c r="BL22" s="140" t="s">
        <v>0</v>
      </c>
      <c r="BM22" s="140" t="s">
        <v>0</v>
      </c>
      <c r="BN22" s="140" t="s">
        <v>0</v>
      </c>
      <c r="BO22" s="129" t="s">
        <v>0</v>
      </c>
      <c r="BP22" s="140" t="s">
        <v>0</v>
      </c>
      <c r="BQ22" s="140" t="s">
        <v>0</v>
      </c>
      <c r="BR22" s="140" t="s">
        <v>0</v>
      </c>
      <c r="BS22" s="140" t="s">
        <v>0</v>
      </c>
      <c r="BT22" s="140" t="s">
        <v>0</v>
      </c>
      <c r="BU22" s="140" t="s">
        <v>0</v>
      </c>
      <c r="BV22" s="140" t="s">
        <v>0</v>
      </c>
      <c r="BW22" s="140" t="s">
        <v>0</v>
      </c>
      <c r="BX22" s="140"/>
    </row>
    <row r="23" spans="1:76" ht="63" outlineLevel="1" x14ac:dyDescent="0.25">
      <c r="A23" s="139" t="s">
        <v>206</v>
      </c>
      <c r="B23" s="142" t="s">
        <v>199</v>
      </c>
      <c r="C23" s="139" t="s">
        <v>191</v>
      </c>
      <c r="D23" s="140" t="s">
        <v>0</v>
      </c>
      <c r="E23" s="140" t="s">
        <v>0</v>
      </c>
      <c r="F23" s="140" t="s">
        <v>0</v>
      </c>
      <c r="G23" s="140" t="s">
        <v>0</v>
      </c>
      <c r="H23" s="140" t="s">
        <v>0</v>
      </c>
      <c r="I23" s="140" t="s">
        <v>0</v>
      </c>
      <c r="J23" s="140" t="s">
        <v>0</v>
      </c>
      <c r="K23" s="140" t="s">
        <v>0</v>
      </c>
      <c r="L23" s="140" t="s">
        <v>0</v>
      </c>
      <c r="M23" s="140" t="s">
        <v>0</v>
      </c>
      <c r="N23" s="140" t="s">
        <v>0</v>
      </c>
      <c r="O23" s="140" t="s">
        <v>0</v>
      </c>
      <c r="P23" s="140" t="s">
        <v>0</v>
      </c>
      <c r="Q23" s="140" t="s">
        <v>0</v>
      </c>
      <c r="R23" s="140" t="s">
        <v>0</v>
      </c>
      <c r="S23" s="140" t="s">
        <v>0</v>
      </c>
      <c r="T23" s="140" t="s">
        <v>0</v>
      </c>
      <c r="U23" s="140" t="s">
        <v>0</v>
      </c>
      <c r="V23" s="140" t="s">
        <v>0</v>
      </c>
      <c r="W23" s="141" t="s">
        <v>0</v>
      </c>
      <c r="X23" s="140" t="s">
        <v>0</v>
      </c>
      <c r="Y23" s="140" t="s">
        <v>0</v>
      </c>
      <c r="Z23" s="140" t="s">
        <v>0</v>
      </c>
      <c r="AA23" s="129" t="s">
        <v>0</v>
      </c>
      <c r="AB23" s="140" t="s">
        <v>0</v>
      </c>
      <c r="AC23" s="140" t="s">
        <v>0</v>
      </c>
      <c r="AD23" s="140" t="s">
        <v>0</v>
      </c>
      <c r="AE23" s="141" t="s">
        <v>0</v>
      </c>
      <c r="AF23" s="140" t="s">
        <v>0</v>
      </c>
      <c r="AG23" s="140" t="s">
        <v>0</v>
      </c>
      <c r="AH23" s="140" t="s">
        <v>0</v>
      </c>
      <c r="AI23" s="129" t="s">
        <v>0</v>
      </c>
      <c r="AJ23" s="140" t="s">
        <v>0</v>
      </c>
      <c r="AK23" s="140" t="s">
        <v>0</v>
      </c>
      <c r="AL23" s="140" t="s">
        <v>0</v>
      </c>
      <c r="AM23" s="140" t="s">
        <v>0</v>
      </c>
      <c r="AN23" s="140" t="s">
        <v>0</v>
      </c>
      <c r="AO23" s="140" t="s">
        <v>0</v>
      </c>
      <c r="AP23" s="140" t="s">
        <v>0</v>
      </c>
      <c r="AQ23" s="129" t="s">
        <v>0</v>
      </c>
      <c r="AR23" s="140" t="s">
        <v>0</v>
      </c>
      <c r="AS23" s="140" t="s">
        <v>0</v>
      </c>
      <c r="AT23" s="140" t="s">
        <v>0</v>
      </c>
      <c r="AU23" s="140" t="s">
        <v>0</v>
      </c>
      <c r="AV23" s="140" t="s">
        <v>0</v>
      </c>
      <c r="AW23" s="140" t="s">
        <v>0</v>
      </c>
      <c r="AX23" s="140" t="s">
        <v>0</v>
      </c>
      <c r="AY23" s="129" t="s">
        <v>0</v>
      </c>
      <c r="AZ23" s="140" t="s">
        <v>0</v>
      </c>
      <c r="BA23" s="140" t="s">
        <v>0</v>
      </c>
      <c r="BB23" s="140" t="s">
        <v>0</v>
      </c>
      <c r="BC23" s="140" t="s">
        <v>0</v>
      </c>
      <c r="BD23" s="140" t="s">
        <v>0</v>
      </c>
      <c r="BE23" s="140" t="s">
        <v>0</v>
      </c>
      <c r="BF23" s="140" t="s">
        <v>0</v>
      </c>
      <c r="BG23" s="129" t="s">
        <v>0</v>
      </c>
      <c r="BH23" s="140" t="s">
        <v>0</v>
      </c>
      <c r="BI23" s="140" t="s">
        <v>0</v>
      </c>
      <c r="BJ23" s="140" t="s">
        <v>0</v>
      </c>
      <c r="BK23" s="140" t="s">
        <v>0</v>
      </c>
      <c r="BL23" s="140" t="s">
        <v>0</v>
      </c>
      <c r="BM23" s="140" t="s">
        <v>0</v>
      </c>
      <c r="BN23" s="140" t="s">
        <v>0</v>
      </c>
      <c r="BO23" s="129" t="s">
        <v>0</v>
      </c>
      <c r="BP23" s="140" t="s">
        <v>0</v>
      </c>
      <c r="BQ23" s="140" t="s">
        <v>0</v>
      </c>
      <c r="BR23" s="140" t="s">
        <v>0</v>
      </c>
      <c r="BS23" s="140" t="s">
        <v>0</v>
      </c>
      <c r="BT23" s="140" t="s">
        <v>0</v>
      </c>
      <c r="BU23" s="140" t="s">
        <v>0</v>
      </c>
      <c r="BV23" s="140" t="s">
        <v>0</v>
      </c>
      <c r="BW23" s="140" t="s">
        <v>0</v>
      </c>
      <c r="BX23" s="140"/>
    </row>
    <row r="24" spans="1:76" ht="31.5" x14ac:dyDescent="0.25">
      <c r="A24" s="143" t="s">
        <v>207</v>
      </c>
      <c r="B24" s="144" t="s">
        <v>201</v>
      </c>
      <c r="C24" s="141" t="s">
        <v>191</v>
      </c>
      <c r="D24" s="140" t="s">
        <v>0</v>
      </c>
      <c r="E24" s="140" t="s">
        <v>0</v>
      </c>
      <c r="F24" s="140" t="s">
        <v>0</v>
      </c>
      <c r="G24" s="140" t="s">
        <v>0</v>
      </c>
      <c r="H24" s="140" t="s">
        <v>0</v>
      </c>
      <c r="I24" s="140" t="s">
        <v>0</v>
      </c>
      <c r="J24" s="140" t="s">
        <v>0</v>
      </c>
      <c r="K24" s="140" t="s">
        <v>0</v>
      </c>
      <c r="L24" s="140" t="s">
        <v>0</v>
      </c>
      <c r="M24" s="140" t="s">
        <v>0</v>
      </c>
      <c r="N24" s="140" t="s">
        <v>0</v>
      </c>
      <c r="O24" s="140" t="s">
        <v>0</v>
      </c>
      <c r="P24" s="140" t="s">
        <v>0</v>
      </c>
      <c r="Q24" s="140" t="s">
        <v>0</v>
      </c>
      <c r="R24" s="140" t="s">
        <v>0</v>
      </c>
      <c r="S24" s="140" t="s">
        <v>0</v>
      </c>
      <c r="T24" s="140" t="s">
        <v>0</v>
      </c>
      <c r="U24" s="140">
        <f t="shared" ref="U24:V24" si="45">U25+U26+U27</f>
        <v>4515</v>
      </c>
      <c r="V24" s="140">
        <f t="shared" si="45"/>
        <v>29</v>
      </c>
      <c r="W24" s="141" t="s">
        <v>0</v>
      </c>
      <c r="X24" s="140" t="s">
        <v>0</v>
      </c>
      <c r="Y24" s="140" t="s">
        <v>0</v>
      </c>
      <c r="Z24" s="140" t="s">
        <v>0</v>
      </c>
      <c r="AA24" s="129" t="s">
        <v>0</v>
      </c>
      <c r="AB24" s="140" t="s">
        <v>0</v>
      </c>
      <c r="AC24" s="140">
        <f t="shared" ref="AC24" si="46">AC25+AC26+AC27</f>
        <v>6823</v>
      </c>
      <c r="AD24" s="140">
        <f t="shared" ref="AD24" si="47">AD25+AD26+AD27</f>
        <v>2</v>
      </c>
      <c r="AE24" s="140" t="s">
        <v>0</v>
      </c>
      <c r="AF24" s="140" t="s">
        <v>0</v>
      </c>
      <c r="AG24" s="140" t="s">
        <v>0</v>
      </c>
      <c r="AH24" s="140" t="s">
        <v>0</v>
      </c>
      <c r="AI24" s="129" t="s">
        <v>0</v>
      </c>
      <c r="AJ24" s="140" t="s">
        <v>0</v>
      </c>
      <c r="AK24" s="140">
        <f t="shared" ref="AK24" si="48">AK25+AK26+AK27</f>
        <v>7938</v>
      </c>
      <c r="AL24" s="140">
        <f t="shared" ref="AL24" si="49">AL25+AL26+AL27</f>
        <v>2</v>
      </c>
      <c r="AM24" s="140" t="s">
        <v>0</v>
      </c>
      <c r="AN24" s="140" t="s">
        <v>0</v>
      </c>
      <c r="AO24" s="140" t="s">
        <v>0</v>
      </c>
      <c r="AP24" s="140" t="s">
        <v>0</v>
      </c>
      <c r="AQ24" s="129" t="s">
        <v>0</v>
      </c>
      <c r="AR24" s="140" t="s">
        <v>0</v>
      </c>
      <c r="AS24" s="140">
        <f t="shared" ref="AS24" si="50">AS25+AS26+AS27</f>
        <v>8229</v>
      </c>
      <c r="AT24" s="140">
        <f t="shared" ref="AT24" si="51">AT25+AT26+AT27</f>
        <v>6</v>
      </c>
      <c r="AU24" s="140" t="s">
        <v>0</v>
      </c>
      <c r="AV24" s="140" t="s">
        <v>0</v>
      </c>
      <c r="AW24" s="140" t="s">
        <v>0</v>
      </c>
      <c r="AX24" s="140" t="s">
        <v>0</v>
      </c>
      <c r="AY24" s="129" t="s">
        <v>0</v>
      </c>
      <c r="AZ24" s="140" t="s">
        <v>0</v>
      </c>
      <c r="BA24" s="140">
        <f t="shared" ref="BA24" si="52">BA25+BA26+BA27</f>
        <v>7986</v>
      </c>
      <c r="BB24" s="140">
        <f t="shared" ref="BB24" si="53">BB25+BB26+BB27</f>
        <v>2</v>
      </c>
      <c r="BC24" s="140" t="s">
        <v>0</v>
      </c>
      <c r="BD24" s="140" t="s">
        <v>0</v>
      </c>
      <c r="BE24" s="140" t="s">
        <v>0</v>
      </c>
      <c r="BF24" s="140" t="s">
        <v>0</v>
      </c>
      <c r="BG24" s="129" t="s">
        <v>0</v>
      </c>
      <c r="BH24" s="140" t="s">
        <v>0</v>
      </c>
      <c r="BI24" s="140">
        <f t="shared" ref="BI24" si="54">BI25+BI26+BI27</f>
        <v>10169</v>
      </c>
      <c r="BJ24" s="140">
        <f t="shared" ref="BJ24" si="55">BJ25+BJ26+BJ27</f>
        <v>1</v>
      </c>
      <c r="BK24" s="140" t="s">
        <v>0</v>
      </c>
      <c r="BL24" s="140" t="s">
        <v>0</v>
      </c>
      <c r="BM24" s="140" t="s">
        <v>0</v>
      </c>
      <c r="BN24" s="140" t="s">
        <v>0</v>
      </c>
      <c r="BO24" s="129" t="s">
        <v>0</v>
      </c>
      <c r="BP24" s="140" t="s">
        <v>0</v>
      </c>
      <c r="BQ24" s="140">
        <f t="shared" ref="BQ24" si="56">BQ25+BQ26+BQ27</f>
        <v>45660</v>
      </c>
      <c r="BR24" s="140">
        <f t="shared" ref="BR24" si="57">BR25+BR26+BR27</f>
        <v>42</v>
      </c>
      <c r="BS24" s="140" t="s">
        <v>0</v>
      </c>
      <c r="BT24" s="140" t="s">
        <v>0</v>
      </c>
      <c r="BU24" s="140" t="s">
        <v>0</v>
      </c>
      <c r="BV24" s="140" t="s">
        <v>0</v>
      </c>
      <c r="BW24" s="140" t="s">
        <v>0</v>
      </c>
      <c r="BX24" s="140"/>
    </row>
    <row r="25" spans="1:76" ht="150" x14ac:dyDescent="0.25">
      <c r="A25" s="95" t="s">
        <v>208</v>
      </c>
      <c r="B25" s="102" t="s">
        <v>150</v>
      </c>
      <c r="C25" s="103" t="s">
        <v>1052</v>
      </c>
      <c r="D25" s="140" t="s">
        <v>0</v>
      </c>
      <c r="E25" s="140" t="s">
        <v>0</v>
      </c>
      <c r="F25" s="140" t="s">
        <v>0</v>
      </c>
      <c r="G25" s="140" t="s">
        <v>0</v>
      </c>
      <c r="H25" s="140" t="s">
        <v>0</v>
      </c>
      <c r="I25" s="140" t="s">
        <v>0</v>
      </c>
      <c r="J25" s="140" t="s">
        <v>0</v>
      </c>
      <c r="K25" s="140" t="s">
        <v>0</v>
      </c>
      <c r="L25" s="140" t="s">
        <v>0</v>
      </c>
      <c r="M25" s="140" t="s">
        <v>0</v>
      </c>
      <c r="N25" s="140" t="s">
        <v>0</v>
      </c>
      <c r="O25" s="140" t="s">
        <v>0</v>
      </c>
      <c r="P25" s="140" t="s">
        <v>0</v>
      </c>
      <c r="Q25" s="140" t="s">
        <v>0</v>
      </c>
      <c r="R25" s="140" t="s">
        <v>0</v>
      </c>
      <c r="S25" s="140" t="s">
        <v>0</v>
      </c>
      <c r="T25" s="140" t="s">
        <v>0</v>
      </c>
      <c r="U25" s="140">
        <v>4515</v>
      </c>
      <c r="V25" s="140">
        <v>0</v>
      </c>
      <c r="W25" s="145">
        <v>0</v>
      </c>
      <c r="X25" s="140" t="s">
        <v>0</v>
      </c>
      <c r="Y25" s="140" t="s">
        <v>0</v>
      </c>
      <c r="Z25" s="140" t="s">
        <v>0</v>
      </c>
      <c r="AA25" s="145">
        <v>0</v>
      </c>
      <c r="AB25" s="140" t="s">
        <v>0</v>
      </c>
      <c r="AC25" s="140">
        <v>6823</v>
      </c>
      <c r="AD25" s="140">
        <v>0</v>
      </c>
      <c r="AE25" s="146">
        <v>0</v>
      </c>
      <c r="AF25" s="140" t="s">
        <v>0</v>
      </c>
      <c r="AG25" s="140" t="s">
        <v>0</v>
      </c>
      <c r="AH25" s="140" t="s">
        <v>0</v>
      </c>
      <c r="AI25" s="146">
        <v>0</v>
      </c>
      <c r="AJ25" s="140" t="s">
        <v>0</v>
      </c>
      <c r="AK25" s="146">
        <v>7938</v>
      </c>
      <c r="AL25" s="140">
        <v>0</v>
      </c>
      <c r="AM25" s="146">
        <v>0</v>
      </c>
      <c r="AN25" s="140" t="s">
        <v>0</v>
      </c>
      <c r="AO25" s="140" t="s">
        <v>0</v>
      </c>
      <c r="AP25" s="140" t="s">
        <v>0</v>
      </c>
      <c r="AQ25" s="146">
        <v>0</v>
      </c>
      <c r="AR25" s="140" t="s">
        <v>0</v>
      </c>
      <c r="AS25" s="146">
        <v>8229</v>
      </c>
      <c r="AT25" s="140">
        <v>0</v>
      </c>
      <c r="AU25" s="146">
        <v>0</v>
      </c>
      <c r="AV25" s="140" t="s">
        <v>0</v>
      </c>
      <c r="AW25" s="140" t="s">
        <v>0</v>
      </c>
      <c r="AX25" s="140" t="s">
        <v>0</v>
      </c>
      <c r="AY25" s="146">
        <v>0</v>
      </c>
      <c r="AZ25" s="140" t="s">
        <v>0</v>
      </c>
      <c r="BA25" s="146">
        <v>7986</v>
      </c>
      <c r="BB25" s="140">
        <v>0</v>
      </c>
      <c r="BC25" s="146">
        <v>0</v>
      </c>
      <c r="BD25" s="140" t="s">
        <v>0</v>
      </c>
      <c r="BE25" s="140" t="s">
        <v>0</v>
      </c>
      <c r="BF25" s="140" t="s">
        <v>0</v>
      </c>
      <c r="BG25" s="146">
        <v>0</v>
      </c>
      <c r="BH25" s="140" t="s">
        <v>0</v>
      </c>
      <c r="BI25" s="146">
        <v>10169</v>
      </c>
      <c r="BJ25" s="140">
        <v>0</v>
      </c>
      <c r="BK25" s="146">
        <v>0</v>
      </c>
      <c r="BL25" s="140" t="s">
        <v>0</v>
      </c>
      <c r="BM25" s="140" t="s">
        <v>0</v>
      </c>
      <c r="BN25" s="140" t="s">
        <v>0</v>
      </c>
      <c r="BO25" s="146">
        <v>0</v>
      </c>
      <c r="BP25" s="140" t="s">
        <v>0</v>
      </c>
      <c r="BQ25" s="146">
        <f t="shared" ref="BQ25:BS27" si="58">U25+AC25+AK25+AS25+BA25+BI25</f>
        <v>45660</v>
      </c>
      <c r="BR25" s="146">
        <f>V25+AD25+AL25+AT25+BB25+BJ25</f>
        <v>0</v>
      </c>
      <c r="BS25" s="146">
        <f>W25+AE25+AM25+AU25+BC25+BK25</f>
        <v>0</v>
      </c>
      <c r="BT25" s="140" t="s">
        <v>0</v>
      </c>
      <c r="BU25" s="140" t="s">
        <v>0</v>
      </c>
      <c r="BV25" s="140" t="s">
        <v>0</v>
      </c>
      <c r="BW25" s="146">
        <f>AA25+AI25+AQ25</f>
        <v>0</v>
      </c>
      <c r="BX25" s="140"/>
    </row>
    <row r="26" spans="1:76" ht="30" x14ac:dyDescent="0.25">
      <c r="A26" s="95" t="s">
        <v>209</v>
      </c>
      <c r="B26" s="102" t="s">
        <v>1059</v>
      </c>
      <c r="C26" s="103" t="s">
        <v>1053</v>
      </c>
      <c r="D26" s="140" t="s">
        <v>0</v>
      </c>
      <c r="E26" s="140" t="s">
        <v>0</v>
      </c>
      <c r="F26" s="140" t="s">
        <v>0</v>
      </c>
      <c r="G26" s="140" t="s">
        <v>0</v>
      </c>
      <c r="H26" s="140" t="s">
        <v>0</v>
      </c>
      <c r="I26" s="140" t="s">
        <v>0</v>
      </c>
      <c r="J26" s="140" t="s">
        <v>0</v>
      </c>
      <c r="K26" s="140" t="s">
        <v>0</v>
      </c>
      <c r="L26" s="140" t="s">
        <v>0</v>
      </c>
      <c r="M26" s="140" t="s">
        <v>0</v>
      </c>
      <c r="N26" s="140" t="s">
        <v>0</v>
      </c>
      <c r="O26" s="140" t="s">
        <v>0</v>
      </c>
      <c r="P26" s="140" t="s">
        <v>0</v>
      </c>
      <c r="Q26" s="140" t="s">
        <v>0</v>
      </c>
      <c r="R26" s="140" t="s">
        <v>0</v>
      </c>
      <c r="S26" s="140" t="s">
        <v>0</v>
      </c>
      <c r="T26" s="140" t="s">
        <v>0</v>
      </c>
      <c r="U26" s="140">
        <v>0</v>
      </c>
      <c r="V26" s="140">
        <v>1</v>
      </c>
      <c r="W26" s="145">
        <v>0</v>
      </c>
      <c r="X26" s="140"/>
      <c r="Y26" s="140"/>
      <c r="Z26" s="140"/>
      <c r="AA26" s="145"/>
      <c r="AB26" s="140"/>
      <c r="AC26" s="140">
        <v>0</v>
      </c>
      <c r="AD26" s="140">
        <v>2</v>
      </c>
      <c r="AE26" s="146">
        <v>0</v>
      </c>
      <c r="AF26" s="140"/>
      <c r="AG26" s="140"/>
      <c r="AH26" s="140"/>
      <c r="AI26" s="146"/>
      <c r="AJ26" s="140"/>
      <c r="AK26" s="140"/>
      <c r="AL26" s="140">
        <v>2</v>
      </c>
      <c r="AM26" s="146"/>
      <c r="AN26" s="140"/>
      <c r="AO26" s="140"/>
      <c r="AP26" s="140"/>
      <c r="AQ26" s="146"/>
      <c r="AR26" s="140"/>
      <c r="AS26" s="140"/>
      <c r="AT26" s="140">
        <v>4</v>
      </c>
      <c r="AU26" s="146"/>
      <c r="AV26" s="140"/>
      <c r="AW26" s="140"/>
      <c r="AX26" s="140"/>
      <c r="AY26" s="146"/>
      <c r="AZ26" s="140"/>
      <c r="BA26" s="140"/>
      <c r="BB26" s="140">
        <v>2</v>
      </c>
      <c r="BC26" s="146"/>
      <c r="BD26" s="140"/>
      <c r="BE26" s="140"/>
      <c r="BF26" s="140"/>
      <c r="BG26" s="146"/>
      <c r="BH26" s="140"/>
      <c r="BI26" s="140"/>
      <c r="BJ26" s="140">
        <v>1</v>
      </c>
      <c r="BK26" s="146"/>
      <c r="BL26" s="140"/>
      <c r="BM26" s="140"/>
      <c r="BN26" s="140"/>
      <c r="BO26" s="146"/>
      <c r="BP26" s="140"/>
      <c r="BQ26" s="146">
        <f t="shared" si="58"/>
        <v>0</v>
      </c>
      <c r="BR26" s="146">
        <f t="shared" si="58"/>
        <v>12</v>
      </c>
      <c r="BS26" s="146">
        <f t="shared" si="58"/>
        <v>0</v>
      </c>
      <c r="BT26" s="140"/>
      <c r="BU26" s="140"/>
      <c r="BV26" s="140"/>
      <c r="BW26" s="146"/>
      <c r="BX26" s="296"/>
    </row>
    <row r="27" spans="1:76" ht="75" x14ac:dyDescent="0.25">
      <c r="A27" s="95" t="s">
        <v>335</v>
      </c>
      <c r="B27" s="102" t="s">
        <v>210</v>
      </c>
      <c r="C27" s="103" t="s">
        <v>1054</v>
      </c>
      <c r="D27" s="140" t="s">
        <v>0</v>
      </c>
      <c r="E27" s="140" t="s">
        <v>0</v>
      </c>
      <c r="F27" s="140" t="s">
        <v>0</v>
      </c>
      <c r="G27" s="140" t="s">
        <v>0</v>
      </c>
      <c r="H27" s="140" t="s">
        <v>0</v>
      </c>
      <c r="I27" s="140" t="s">
        <v>0</v>
      </c>
      <c r="J27" s="140" t="s">
        <v>0</v>
      </c>
      <c r="K27" s="140" t="s">
        <v>0</v>
      </c>
      <c r="L27" s="140" t="s">
        <v>0</v>
      </c>
      <c r="M27" s="140" t="s">
        <v>0</v>
      </c>
      <c r="N27" s="140" t="s">
        <v>0</v>
      </c>
      <c r="O27" s="140" t="s">
        <v>0</v>
      </c>
      <c r="P27" s="140" t="s">
        <v>0</v>
      </c>
      <c r="Q27" s="140" t="s">
        <v>0</v>
      </c>
      <c r="R27" s="140" t="s">
        <v>0</v>
      </c>
      <c r="S27" s="140" t="s">
        <v>0</v>
      </c>
      <c r="T27" s="140" t="s">
        <v>0</v>
      </c>
      <c r="U27" s="140">
        <v>0</v>
      </c>
      <c r="V27" s="140">
        <v>28</v>
      </c>
      <c r="W27" s="146">
        <v>0</v>
      </c>
      <c r="X27" s="140" t="s">
        <v>0</v>
      </c>
      <c r="Y27" s="140" t="s">
        <v>0</v>
      </c>
      <c r="Z27" s="140" t="s">
        <v>0</v>
      </c>
      <c r="AA27" s="146">
        <v>0</v>
      </c>
      <c r="AB27" s="140" t="s">
        <v>0</v>
      </c>
      <c r="AC27" s="140">
        <v>0</v>
      </c>
      <c r="AD27" s="140">
        <v>0</v>
      </c>
      <c r="AE27" s="146">
        <v>0</v>
      </c>
      <c r="AF27" s="140" t="s">
        <v>0</v>
      </c>
      <c r="AG27" s="140" t="s">
        <v>0</v>
      </c>
      <c r="AH27" s="140" t="s">
        <v>0</v>
      </c>
      <c r="AI27" s="146">
        <v>0</v>
      </c>
      <c r="AJ27" s="140" t="s">
        <v>0</v>
      </c>
      <c r="AK27" s="140">
        <v>0</v>
      </c>
      <c r="AL27" s="140">
        <v>0</v>
      </c>
      <c r="AM27" s="146">
        <v>0</v>
      </c>
      <c r="AN27" s="140" t="s">
        <v>0</v>
      </c>
      <c r="AO27" s="140" t="s">
        <v>0</v>
      </c>
      <c r="AP27" s="140" t="s">
        <v>0</v>
      </c>
      <c r="AQ27" s="146">
        <v>0</v>
      </c>
      <c r="AR27" s="140" t="s">
        <v>0</v>
      </c>
      <c r="AS27" s="140">
        <v>0</v>
      </c>
      <c r="AT27" s="140">
        <v>2</v>
      </c>
      <c r="AU27" s="146">
        <v>0</v>
      </c>
      <c r="AV27" s="140" t="s">
        <v>0</v>
      </c>
      <c r="AW27" s="140" t="s">
        <v>0</v>
      </c>
      <c r="AX27" s="140" t="s">
        <v>0</v>
      </c>
      <c r="AY27" s="146">
        <v>0</v>
      </c>
      <c r="AZ27" s="140" t="s">
        <v>0</v>
      </c>
      <c r="BA27" s="140">
        <v>0</v>
      </c>
      <c r="BB27" s="140">
        <v>0</v>
      </c>
      <c r="BC27" s="146">
        <v>0</v>
      </c>
      <c r="BD27" s="140" t="s">
        <v>0</v>
      </c>
      <c r="BE27" s="140" t="s">
        <v>0</v>
      </c>
      <c r="BF27" s="140" t="s">
        <v>0</v>
      </c>
      <c r="BG27" s="146">
        <v>0</v>
      </c>
      <c r="BH27" s="140" t="s">
        <v>0</v>
      </c>
      <c r="BI27" s="140">
        <v>0</v>
      </c>
      <c r="BJ27" s="140">
        <v>0</v>
      </c>
      <c r="BK27" s="146">
        <v>0</v>
      </c>
      <c r="BL27" s="140" t="s">
        <v>0</v>
      </c>
      <c r="BM27" s="140" t="s">
        <v>0</v>
      </c>
      <c r="BN27" s="140" t="s">
        <v>0</v>
      </c>
      <c r="BO27" s="146">
        <v>0</v>
      </c>
      <c r="BP27" s="140" t="s">
        <v>0</v>
      </c>
      <c r="BQ27" s="146">
        <f t="shared" si="58"/>
        <v>0</v>
      </c>
      <c r="BR27" s="146">
        <f t="shared" si="58"/>
        <v>30</v>
      </c>
      <c r="BS27" s="146">
        <f t="shared" si="58"/>
        <v>0</v>
      </c>
      <c r="BT27" s="140" t="s">
        <v>0</v>
      </c>
      <c r="BU27" s="140" t="s">
        <v>0</v>
      </c>
      <c r="BV27" s="140" t="s">
        <v>0</v>
      </c>
      <c r="BW27" s="146">
        <f>AA27+AI27+AQ27</f>
        <v>0</v>
      </c>
      <c r="BX27" s="220"/>
    </row>
  </sheetData>
  <mergeCells count="40">
    <mergeCell ref="A1:BX1"/>
    <mergeCell ref="A2:BX2"/>
    <mergeCell ref="A3:BX3"/>
    <mergeCell ref="A4:BX4"/>
    <mergeCell ref="A5:BX5"/>
    <mergeCell ref="BH9:BO9"/>
    <mergeCell ref="BH10:BK10"/>
    <mergeCell ref="A6:BX6"/>
    <mergeCell ref="A7:BX7"/>
    <mergeCell ref="BL10:BO10"/>
    <mergeCell ref="BX8:BX11"/>
    <mergeCell ref="T8:BW8"/>
    <mergeCell ref="AJ9:AQ9"/>
    <mergeCell ref="BP9:BW9"/>
    <mergeCell ref="BT10:BW10"/>
    <mergeCell ref="X10:AA10"/>
    <mergeCell ref="AB10:AE10"/>
    <mergeCell ref="AF10:AI10"/>
    <mergeCell ref="AJ10:AM10"/>
    <mergeCell ref="AN10:AQ10"/>
    <mergeCell ref="BP10:BS10"/>
    <mergeCell ref="A8:A11"/>
    <mergeCell ref="B8:B11"/>
    <mergeCell ref="C8:C11"/>
    <mergeCell ref="D8:K9"/>
    <mergeCell ref="L8:S9"/>
    <mergeCell ref="D10:G10"/>
    <mergeCell ref="H10:K10"/>
    <mergeCell ref="L10:O10"/>
    <mergeCell ref="T10:W10"/>
    <mergeCell ref="AZ10:BC10"/>
    <mergeCell ref="T9:AA9"/>
    <mergeCell ref="AB9:AI9"/>
    <mergeCell ref="P10:Q10"/>
    <mergeCell ref="R10:S10"/>
    <mergeCell ref="AV10:AY10"/>
    <mergeCell ref="AZ9:BG9"/>
    <mergeCell ref="BD10:BG10"/>
    <mergeCell ref="AR9:AY9"/>
    <mergeCell ref="AR10:AU10"/>
  </mergeCells>
  <pageMargins left="0.25" right="0.25" top="0.75" bottom="0.75" header="0.3" footer="0.3"/>
  <pageSetup paperSize="9" scale="41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3"/>
  <sheetViews>
    <sheetView topLeftCell="A16" workbookViewId="0">
      <selection activeCell="O12" sqref="O12"/>
    </sheetView>
  </sheetViews>
  <sheetFormatPr defaultRowHeight="15" x14ac:dyDescent="0.25"/>
  <cols>
    <col min="1" max="1" width="6.5703125" style="147" customWidth="1"/>
    <col min="2" max="2" width="35.140625" style="148" customWidth="1"/>
    <col min="3" max="3" width="13.7109375" style="148" customWidth="1"/>
    <col min="4" max="5" width="11.28515625" style="148" customWidth="1"/>
    <col min="6" max="6" width="28.85546875" style="148" customWidth="1"/>
    <col min="7" max="7" width="22" style="148" customWidth="1"/>
    <col min="8" max="8" width="10" style="148" customWidth="1"/>
    <col min="9" max="9" width="11.140625" style="148" customWidth="1"/>
    <col min="10" max="16" width="10" style="148" customWidth="1"/>
    <col min="17" max="17" width="20.85546875" style="149" customWidth="1"/>
    <col min="18" max="18" width="16.140625" style="149" customWidth="1"/>
    <col min="19" max="19" width="8.140625" style="149" customWidth="1"/>
    <col min="20" max="20" width="22.42578125" style="149" customWidth="1"/>
    <col min="21" max="21" width="17.28515625" style="149" customWidth="1"/>
    <col min="22" max="22" width="25.42578125" style="149" customWidth="1"/>
    <col min="23" max="23" width="27" style="149" customWidth="1"/>
    <col min="24" max="24" width="7.85546875" style="148" bestFit="1" customWidth="1"/>
    <col min="25" max="25" width="7.5703125" style="148" customWidth="1"/>
    <col min="26" max="26" width="9.28515625" style="148" customWidth="1"/>
    <col min="27" max="27" width="13.85546875" style="148" customWidth="1"/>
    <col min="28" max="256" width="9.140625" style="147"/>
    <col min="257" max="257" width="10.140625" style="147" customWidth="1"/>
    <col min="258" max="258" width="25.140625" style="147" customWidth="1"/>
    <col min="259" max="259" width="13.7109375" style="147" customWidth="1"/>
    <col min="260" max="260" width="18.28515625" style="147" customWidth="1"/>
    <col min="261" max="261" width="18" style="147" customWidth="1"/>
    <col min="262" max="262" width="19.140625" style="147" customWidth="1"/>
    <col min="263" max="263" width="21.85546875" style="147" customWidth="1"/>
    <col min="264" max="264" width="20.5703125" style="147" customWidth="1"/>
    <col min="265" max="265" width="19.140625" style="147" customWidth="1"/>
    <col min="266" max="266" width="20.85546875" style="147" customWidth="1"/>
    <col min="267" max="267" width="21" style="147" customWidth="1"/>
    <col min="268" max="268" width="19.85546875" style="147" customWidth="1"/>
    <col min="269" max="269" width="19.5703125" style="147" customWidth="1"/>
    <col min="270" max="270" width="18.7109375" style="147" customWidth="1"/>
    <col min="271" max="271" width="14.7109375" style="147" customWidth="1"/>
    <col min="272" max="272" width="13.42578125" style="147" customWidth="1"/>
    <col min="273" max="273" width="11.5703125" style="147" customWidth="1"/>
    <col min="274" max="274" width="16.140625" style="147" customWidth="1"/>
    <col min="275" max="275" width="8.140625" style="147" customWidth="1"/>
    <col min="276" max="276" width="22.42578125" style="147" customWidth="1"/>
    <col min="277" max="277" width="17.28515625" style="147" customWidth="1"/>
    <col min="278" max="278" width="25.42578125" style="147" customWidth="1"/>
    <col min="279" max="279" width="27" style="147" customWidth="1"/>
    <col min="280" max="280" width="7.85546875" style="147" bestFit="1" customWidth="1"/>
    <col min="281" max="281" width="7.5703125" style="147" customWidth="1"/>
    <col min="282" max="282" width="9.28515625" style="147" customWidth="1"/>
    <col min="283" max="283" width="13.85546875" style="147" customWidth="1"/>
    <col min="284" max="512" width="9.140625" style="147"/>
    <col min="513" max="513" width="10.140625" style="147" customWidth="1"/>
    <col min="514" max="514" width="25.140625" style="147" customWidth="1"/>
    <col min="515" max="515" width="13.7109375" style="147" customWidth="1"/>
    <col min="516" max="516" width="18.28515625" style="147" customWidth="1"/>
    <col min="517" max="517" width="18" style="147" customWidth="1"/>
    <col min="518" max="518" width="19.140625" style="147" customWidth="1"/>
    <col min="519" max="519" width="21.85546875" style="147" customWidth="1"/>
    <col min="520" max="520" width="20.5703125" style="147" customWidth="1"/>
    <col min="521" max="521" width="19.140625" style="147" customWidth="1"/>
    <col min="522" max="522" width="20.85546875" style="147" customWidth="1"/>
    <col min="523" max="523" width="21" style="147" customWidth="1"/>
    <col min="524" max="524" width="19.85546875" style="147" customWidth="1"/>
    <col min="525" max="525" width="19.5703125" style="147" customWidth="1"/>
    <col min="526" max="526" width="18.7109375" style="147" customWidth="1"/>
    <col min="527" max="527" width="14.7109375" style="147" customWidth="1"/>
    <col min="528" max="528" width="13.42578125" style="147" customWidth="1"/>
    <col min="529" max="529" width="11.5703125" style="147" customWidth="1"/>
    <col min="530" max="530" width="16.140625" style="147" customWidth="1"/>
    <col min="531" max="531" width="8.140625" style="147" customWidth="1"/>
    <col min="532" max="532" width="22.42578125" style="147" customWidth="1"/>
    <col min="533" max="533" width="17.28515625" style="147" customWidth="1"/>
    <col min="534" max="534" width="25.42578125" style="147" customWidth="1"/>
    <col min="535" max="535" width="27" style="147" customWidth="1"/>
    <col min="536" max="536" width="7.85546875" style="147" bestFit="1" customWidth="1"/>
    <col min="537" max="537" width="7.5703125" style="147" customWidth="1"/>
    <col min="538" max="538" width="9.28515625" style="147" customWidth="1"/>
    <col min="539" max="539" width="13.85546875" style="147" customWidth="1"/>
    <col min="540" max="768" width="9.140625" style="147"/>
    <col min="769" max="769" width="10.140625" style="147" customWidth="1"/>
    <col min="770" max="770" width="25.140625" style="147" customWidth="1"/>
    <col min="771" max="771" width="13.7109375" style="147" customWidth="1"/>
    <col min="772" max="772" width="18.28515625" style="147" customWidth="1"/>
    <col min="773" max="773" width="18" style="147" customWidth="1"/>
    <col min="774" max="774" width="19.140625" style="147" customWidth="1"/>
    <col min="775" max="775" width="21.85546875" style="147" customWidth="1"/>
    <col min="776" max="776" width="20.5703125" style="147" customWidth="1"/>
    <col min="777" max="777" width="19.140625" style="147" customWidth="1"/>
    <col min="778" max="778" width="20.85546875" style="147" customWidth="1"/>
    <col min="779" max="779" width="21" style="147" customWidth="1"/>
    <col min="780" max="780" width="19.85546875" style="147" customWidth="1"/>
    <col min="781" max="781" width="19.5703125" style="147" customWidth="1"/>
    <col min="782" max="782" width="18.7109375" style="147" customWidth="1"/>
    <col min="783" max="783" width="14.7109375" style="147" customWidth="1"/>
    <col min="784" max="784" width="13.42578125" style="147" customWidth="1"/>
    <col min="785" max="785" width="11.5703125" style="147" customWidth="1"/>
    <col min="786" max="786" width="16.140625" style="147" customWidth="1"/>
    <col min="787" max="787" width="8.140625" style="147" customWidth="1"/>
    <col min="788" max="788" width="22.42578125" style="147" customWidth="1"/>
    <col min="789" max="789" width="17.28515625" style="147" customWidth="1"/>
    <col min="790" max="790" width="25.42578125" style="147" customWidth="1"/>
    <col min="791" max="791" width="27" style="147" customWidth="1"/>
    <col min="792" max="792" width="7.85546875" style="147" bestFit="1" customWidth="1"/>
    <col min="793" max="793" width="7.5703125" style="147" customWidth="1"/>
    <col min="794" max="794" width="9.28515625" style="147" customWidth="1"/>
    <col min="795" max="795" width="13.85546875" style="147" customWidth="1"/>
    <col min="796" max="1024" width="9.140625" style="147"/>
    <col min="1025" max="1025" width="10.140625" style="147" customWidth="1"/>
    <col min="1026" max="1026" width="25.140625" style="147" customWidth="1"/>
    <col min="1027" max="1027" width="13.7109375" style="147" customWidth="1"/>
    <col min="1028" max="1028" width="18.28515625" style="147" customWidth="1"/>
    <col min="1029" max="1029" width="18" style="147" customWidth="1"/>
    <col min="1030" max="1030" width="19.140625" style="147" customWidth="1"/>
    <col min="1031" max="1031" width="21.85546875" style="147" customWidth="1"/>
    <col min="1032" max="1032" width="20.5703125" style="147" customWidth="1"/>
    <col min="1033" max="1033" width="19.140625" style="147" customWidth="1"/>
    <col min="1034" max="1034" width="20.85546875" style="147" customWidth="1"/>
    <col min="1035" max="1035" width="21" style="147" customWidth="1"/>
    <col min="1036" max="1036" width="19.85546875" style="147" customWidth="1"/>
    <col min="1037" max="1037" width="19.5703125" style="147" customWidth="1"/>
    <col min="1038" max="1038" width="18.7109375" style="147" customWidth="1"/>
    <col min="1039" max="1039" width="14.7109375" style="147" customWidth="1"/>
    <col min="1040" max="1040" width="13.42578125" style="147" customWidth="1"/>
    <col min="1041" max="1041" width="11.5703125" style="147" customWidth="1"/>
    <col min="1042" max="1042" width="16.140625" style="147" customWidth="1"/>
    <col min="1043" max="1043" width="8.140625" style="147" customWidth="1"/>
    <col min="1044" max="1044" width="22.42578125" style="147" customWidth="1"/>
    <col min="1045" max="1045" width="17.28515625" style="147" customWidth="1"/>
    <col min="1046" max="1046" width="25.42578125" style="147" customWidth="1"/>
    <col min="1047" max="1047" width="27" style="147" customWidth="1"/>
    <col min="1048" max="1048" width="7.85546875" style="147" bestFit="1" customWidth="1"/>
    <col min="1049" max="1049" width="7.5703125" style="147" customWidth="1"/>
    <col min="1050" max="1050" width="9.28515625" style="147" customWidth="1"/>
    <col min="1051" max="1051" width="13.85546875" style="147" customWidth="1"/>
    <col min="1052" max="1280" width="9.140625" style="147"/>
    <col min="1281" max="1281" width="10.140625" style="147" customWidth="1"/>
    <col min="1282" max="1282" width="25.140625" style="147" customWidth="1"/>
    <col min="1283" max="1283" width="13.7109375" style="147" customWidth="1"/>
    <col min="1284" max="1284" width="18.28515625" style="147" customWidth="1"/>
    <col min="1285" max="1285" width="18" style="147" customWidth="1"/>
    <col min="1286" max="1286" width="19.140625" style="147" customWidth="1"/>
    <col min="1287" max="1287" width="21.85546875" style="147" customWidth="1"/>
    <col min="1288" max="1288" width="20.5703125" style="147" customWidth="1"/>
    <col min="1289" max="1289" width="19.140625" style="147" customWidth="1"/>
    <col min="1290" max="1290" width="20.85546875" style="147" customWidth="1"/>
    <col min="1291" max="1291" width="21" style="147" customWidth="1"/>
    <col min="1292" max="1292" width="19.85546875" style="147" customWidth="1"/>
    <col min="1293" max="1293" width="19.5703125" style="147" customWidth="1"/>
    <col min="1294" max="1294" width="18.7109375" style="147" customWidth="1"/>
    <col min="1295" max="1295" width="14.7109375" style="147" customWidth="1"/>
    <col min="1296" max="1296" width="13.42578125" style="147" customWidth="1"/>
    <col min="1297" max="1297" width="11.5703125" style="147" customWidth="1"/>
    <col min="1298" max="1298" width="16.140625" style="147" customWidth="1"/>
    <col min="1299" max="1299" width="8.140625" style="147" customWidth="1"/>
    <col min="1300" max="1300" width="22.42578125" style="147" customWidth="1"/>
    <col min="1301" max="1301" width="17.28515625" style="147" customWidth="1"/>
    <col min="1302" max="1302" width="25.42578125" style="147" customWidth="1"/>
    <col min="1303" max="1303" width="27" style="147" customWidth="1"/>
    <col min="1304" max="1304" width="7.85546875" style="147" bestFit="1" customWidth="1"/>
    <col min="1305" max="1305" width="7.5703125" style="147" customWidth="1"/>
    <col min="1306" max="1306" width="9.28515625" style="147" customWidth="1"/>
    <col min="1307" max="1307" width="13.85546875" style="147" customWidth="1"/>
    <col min="1308" max="1536" width="9.140625" style="147"/>
    <col min="1537" max="1537" width="10.140625" style="147" customWidth="1"/>
    <col min="1538" max="1538" width="25.140625" style="147" customWidth="1"/>
    <col min="1539" max="1539" width="13.7109375" style="147" customWidth="1"/>
    <col min="1540" max="1540" width="18.28515625" style="147" customWidth="1"/>
    <col min="1541" max="1541" width="18" style="147" customWidth="1"/>
    <col min="1542" max="1542" width="19.140625" style="147" customWidth="1"/>
    <col min="1543" max="1543" width="21.85546875" style="147" customWidth="1"/>
    <col min="1544" max="1544" width="20.5703125" style="147" customWidth="1"/>
    <col min="1545" max="1545" width="19.140625" style="147" customWidth="1"/>
    <col min="1546" max="1546" width="20.85546875" style="147" customWidth="1"/>
    <col min="1547" max="1547" width="21" style="147" customWidth="1"/>
    <col min="1548" max="1548" width="19.85546875" style="147" customWidth="1"/>
    <col min="1549" max="1549" width="19.5703125" style="147" customWidth="1"/>
    <col min="1550" max="1550" width="18.7109375" style="147" customWidth="1"/>
    <col min="1551" max="1551" width="14.7109375" style="147" customWidth="1"/>
    <col min="1552" max="1552" width="13.42578125" style="147" customWidth="1"/>
    <col min="1553" max="1553" width="11.5703125" style="147" customWidth="1"/>
    <col min="1554" max="1554" width="16.140625" style="147" customWidth="1"/>
    <col min="1555" max="1555" width="8.140625" style="147" customWidth="1"/>
    <col min="1556" max="1556" width="22.42578125" style="147" customWidth="1"/>
    <col min="1557" max="1557" width="17.28515625" style="147" customWidth="1"/>
    <col min="1558" max="1558" width="25.42578125" style="147" customWidth="1"/>
    <col min="1559" max="1559" width="27" style="147" customWidth="1"/>
    <col min="1560" max="1560" width="7.85546875" style="147" bestFit="1" customWidth="1"/>
    <col min="1561" max="1561" width="7.5703125" style="147" customWidth="1"/>
    <col min="1562" max="1562" width="9.28515625" style="147" customWidth="1"/>
    <col min="1563" max="1563" width="13.85546875" style="147" customWidth="1"/>
    <col min="1564" max="1792" width="9.140625" style="147"/>
    <col min="1793" max="1793" width="10.140625" style="147" customWidth="1"/>
    <col min="1794" max="1794" width="25.140625" style="147" customWidth="1"/>
    <col min="1795" max="1795" width="13.7109375" style="147" customWidth="1"/>
    <col min="1796" max="1796" width="18.28515625" style="147" customWidth="1"/>
    <col min="1797" max="1797" width="18" style="147" customWidth="1"/>
    <col min="1798" max="1798" width="19.140625" style="147" customWidth="1"/>
    <col min="1799" max="1799" width="21.85546875" style="147" customWidth="1"/>
    <col min="1800" max="1800" width="20.5703125" style="147" customWidth="1"/>
    <col min="1801" max="1801" width="19.140625" style="147" customWidth="1"/>
    <col min="1802" max="1802" width="20.85546875" style="147" customWidth="1"/>
    <col min="1803" max="1803" width="21" style="147" customWidth="1"/>
    <col min="1804" max="1804" width="19.85546875" style="147" customWidth="1"/>
    <col min="1805" max="1805" width="19.5703125" style="147" customWidth="1"/>
    <col min="1806" max="1806" width="18.7109375" style="147" customWidth="1"/>
    <col min="1807" max="1807" width="14.7109375" style="147" customWidth="1"/>
    <col min="1808" max="1808" width="13.42578125" style="147" customWidth="1"/>
    <col min="1809" max="1809" width="11.5703125" style="147" customWidth="1"/>
    <col min="1810" max="1810" width="16.140625" style="147" customWidth="1"/>
    <col min="1811" max="1811" width="8.140625" style="147" customWidth="1"/>
    <col min="1812" max="1812" width="22.42578125" style="147" customWidth="1"/>
    <col min="1813" max="1813" width="17.28515625" style="147" customWidth="1"/>
    <col min="1814" max="1814" width="25.42578125" style="147" customWidth="1"/>
    <col min="1815" max="1815" width="27" style="147" customWidth="1"/>
    <col min="1816" max="1816" width="7.85546875" style="147" bestFit="1" customWidth="1"/>
    <col min="1817" max="1817" width="7.5703125" style="147" customWidth="1"/>
    <col min="1818" max="1818" width="9.28515625" style="147" customWidth="1"/>
    <col min="1819" max="1819" width="13.85546875" style="147" customWidth="1"/>
    <col min="1820" max="2048" width="9.140625" style="147"/>
    <col min="2049" max="2049" width="10.140625" style="147" customWidth="1"/>
    <col min="2050" max="2050" width="25.140625" style="147" customWidth="1"/>
    <col min="2051" max="2051" width="13.7109375" style="147" customWidth="1"/>
    <col min="2052" max="2052" width="18.28515625" style="147" customWidth="1"/>
    <col min="2053" max="2053" width="18" style="147" customWidth="1"/>
    <col min="2054" max="2054" width="19.140625" style="147" customWidth="1"/>
    <col min="2055" max="2055" width="21.85546875" style="147" customWidth="1"/>
    <col min="2056" max="2056" width="20.5703125" style="147" customWidth="1"/>
    <col min="2057" max="2057" width="19.140625" style="147" customWidth="1"/>
    <col min="2058" max="2058" width="20.85546875" style="147" customWidth="1"/>
    <col min="2059" max="2059" width="21" style="147" customWidth="1"/>
    <col min="2060" max="2060" width="19.85546875" style="147" customWidth="1"/>
    <col min="2061" max="2061" width="19.5703125" style="147" customWidth="1"/>
    <col min="2062" max="2062" width="18.7109375" style="147" customWidth="1"/>
    <col min="2063" max="2063" width="14.7109375" style="147" customWidth="1"/>
    <col min="2064" max="2064" width="13.42578125" style="147" customWidth="1"/>
    <col min="2065" max="2065" width="11.5703125" style="147" customWidth="1"/>
    <col min="2066" max="2066" width="16.140625" style="147" customWidth="1"/>
    <col min="2067" max="2067" width="8.140625" style="147" customWidth="1"/>
    <col min="2068" max="2068" width="22.42578125" style="147" customWidth="1"/>
    <col min="2069" max="2069" width="17.28515625" style="147" customWidth="1"/>
    <col min="2070" max="2070" width="25.42578125" style="147" customWidth="1"/>
    <col min="2071" max="2071" width="27" style="147" customWidth="1"/>
    <col min="2072" max="2072" width="7.85546875" style="147" bestFit="1" customWidth="1"/>
    <col min="2073" max="2073" width="7.5703125" style="147" customWidth="1"/>
    <col min="2074" max="2074" width="9.28515625" style="147" customWidth="1"/>
    <col min="2075" max="2075" width="13.85546875" style="147" customWidth="1"/>
    <col min="2076" max="2304" width="9.140625" style="147"/>
    <col min="2305" max="2305" width="10.140625" style="147" customWidth="1"/>
    <col min="2306" max="2306" width="25.140625" style="147" customWidth="1"/>
    <col min="2307" max="2307" width="13.7109375" style="147" customWidth="1"/>
    <col min="2308" max="2308" width="18.28515625" style="147" customWidth="1"/>
    <col min="2309" max="2309" width="18" style="147" customWidth="1"/>
    <col min="2310" max="2310" width="19.140625" style="147" customWidth="1"/>
    <col min="2311" max="2311" width="21.85546875" style="147" customWidth="1"/>
    <col min="2312" max="2312" width="20.5703125" style="147" customWidth="1"/>
    <col min="2313" max="2313" width="19.140625" style="147" customWidth="1"/>
    <col min="2314" max="2314" width="20.85546875" style="147" customWidth="1"/>
    <col min="2315" max="2315" width="21" style="147" customWidth="1"/>
    <col min="2316" max="2316" width="19.85546875" style="147" customWidth="1"/>
    <col min="2317" max="2317" width="19.5703125" style="147" customWidth="1"/>
    <col min="2318" max="2318" width="18.7109375" style="147" customWidth="1"/>
    <col min="2319" max="2319" width="14.7109375" style="147" customWidth="1"/>
    <col min="2320" max="2320" width="13.42578125" style="147" customWidth="1"/>
    <col min="2321" max="2321" width="11.5703125" style="147" customWidth="1"/>
    <col min="2322" max="2322" width="16.140625" style="147" customWidth="1"/>
    <col min="2323" max="2323" width="8.140625" style="147" customWidth="1"/>
    <col min="2324" max="2324" width="22.42578125" style="147" customWidth="1"/>
    <col min="2325" max="2325" width="17.28515625" style="147" customWidth="1"/>
    <col min="2326" max="2326" width="25.42578125" style="147" customWidth="1"/>
    <col min="2327" max="2327" width="27" style="147" customWidth="1"/>
    <col min="2328" max="2328" width="7.85546875" style="147" bestFit="1" customWidth="1"/>
    <col min="2329" max="2329" width="7.5703125" style="147" customWidth="1"/>
    <col min="2330" max="2330" width="9.28515625" style="147" customWidth="1"/>
    <col min="2331" max="2331" width="13.85546875" style="147" customWidth="1"/>
    <col min="2332" max="2560" width="9.140625" style="147"/>
    <col min="2561" max="2561" width="10.140625" style="147" customWidth="1"/>
    <col min="2562" max="2562" width="25.140625" style="147" customWidth="1"/>
    <col min="2563" max="2563" width="13.7109375" style="147" customWidth="1"/>
    <col min="2564" max="2564" width="18.28515625" style="147" customWidth="1"/>
    <col min="2565" max="2565" width="18" style="147" customWidth="1"/>
    <col min="2566" max="2566" width="19.140625" style="147" customWidth="1"/>
    <col min="2567" max="2567" width="21.85546875" style="147" customWidth="1"/>
    <col min="2568" max="2568" width="20.5703125" style="147" customWidth="1"/>
    <col min="2569" max="2569" width="19.140625" style="147" customWidth="1"/>
    <col min="2570" max="2570" width="20.85546875" style="147" customWidth="1"/>
    <col min="2571" max="2571" width="21" style="147" customWidth="1"/>
    <col min="2572" max="2572" width="19.85546875" style="147" customWidth="1"/>
    <col min="2573" max="2573" width="19.5703125" style="147" customWidth="1"/>
    <col min="2574" max="2574" width="18.7109375" style="147" customWidth="1"/>
    <col min="2575" max="2575" width="14.7109375" style="147" customWidth="1"/>
    <col min="2576" max="2576" width="13.42578125" style="147" customWidth="1"/>
    <col min="2577" max="2577" width="11.5703125" style="147" customWidth="1"/>
    <col min="2578" max="2578" width="16.140625" style="147" customWidth="1"/>
    <col min="2579" max="2579" width="8.140625" style="147" customWidth="1"/>
    <col min="2580" max="2580" width="22.42578125" style="147" customWidth="1"/>
    <col min="2581" max="2581" width="17.28515625" style="147" customWidth="1"/>
    <col min="2582" max="2582" width="25.42578125" style="147" customWidth="1"/>
    <col min="2583" max="2583" width="27" style="147" customWidth="1"/>
    <col min="2584" max="2584" width="7.85546875" style="147" bestFit="1" customWidth="1"/>
    <col min="2585" max="2585" width="7.5703125" style="147" customWidth="1"/>
    <col min="2586" max="2586" width="9.28515625" style="147" customWidth="1"/>
    <col min="2587" max="2587" width="13.85546875" style="147" customWidth="1"/>
    <col min="2588" max="2816" width="9.140625" style="147"/>
    <col min="2817" max="2817" width="10.140625" style="147" customWidth="1"/>
    <col min="2818" max="2818" width="25.140625" style="147" customWidth="1"/>
    <col min="2819" max="2819" width="13.7109375" style="147" customWidth="1"/>
    <col min="2820" max="2820" width="18.28515625" style="147" customWidth="1"/>
    <col min="2821" max="2821" width="18" style="147" customWidth="1"/>
    <col min="2822" max="2822" width="19.140625" style="147" customWidth="1"/>
    <col min="2823" max="2823" width="21.85546875" style="147" customWidth="1"/>
    <col min="2824" max="2824" width="20.5703125" style="147" customWidth="1"/>
    <col min="2825" max="2825" width="19.140625" style="147" customWidth="1"/>
    <col min="2826" max="2826" width="20.85546875" style="147" customWidth="1"/>
    <col min="2827" max="2827" width="21" style="147" customWidth="1"/>
    <col min="2828" max="2828" width="19.85546875" style="147" customWidth="1"/>
    <col min="2829" max="2829" width="19.5703125" style="147" customWidth="1"/>
    <col min="2830" max="2830" width="18.7109375" style="147" customWidth="1"/>
    <col min="2831" max="2831" width="14.7109375" style="147" customWidth="1"/>
    <col min="2832" max="2832" width="13.42578125" style="147" customWidth="1"/>
    <col min="2833" max="2833" width="11.5703125" style="147" customWidth="1"/>
    <col min="2834" max="2834" width="16.140625" style="147" customWidth="1"/>
    <col min="2835" max="2835" width="8.140625" style="147" customWidth="1"/>
    <col min="2836" max="2836" width="22.42578125" style="147" customWidth="1"/>
    <col min="2837" max="2837" width="17.28515625" style="147" customWidth="1"/>
    <col min="2838" max="2838" width="25.42578125" style="147" customWidth="1"/>
    <col min="2839" max="2839" width="27" style="147" customWidth="1"/>
    <col min="2840" max="2840" width="7.85546875" style="147" bestFit="1" customWidth="1"/>
    <col min="2841" max="2841" width="7.5703125" style="147" customWidth="1"/>
    <col min="2842" max="2842" width="9.28515625" style="147" customWidth="1"/>
    <col min="2843" max="2843" width="13.85546875" style="147" customWidth="1"/>
    <col min="2844" max="3072" width="9.140625" style="147"/>
    <col min="3073" max="3073" width="10.140625" style="147" customWidth="1"/>
    <col min="3074" max="3074" width="25.140625" style="147" customWidth="1"/>
    <col min="3075" max="3075" width="13.7109375" style="147" customWidth="1"/>
    <col min="3076" max="3076" width="18.28515625" style="147" customWidth="1"/>
    <col min="3077" max="3077" width="18" style="147" customWidth="1"/>
    <col min="3078" max="3078" width="19.140625" style="147" customWidth="1"/>
    <col min="3079" max="3079" width="21.85546875" style="147" customWidth="1"/>
    <col min="3080" max="3080" width="20.5703125" style="147" customWidth="1"/>
    <col min="3081" max="3081" width="19.140625" style="147" customWidth="1"/>
    <col min="3082" max="3082" width="20.85546875" style="147" customWidth="1"/>
    <col min="3083" max="3083" width="21" style="147" customWidth="1"/>
    <col min="3084" max="3084" width="19.85546875" style="147" customWidth="1"/>
    <col min="3085" max="3085" width="19.5703125" style="147" customWidth="1"/>
    <col min="3086" max="3086" width="18.7109375" style="147" customWidth="1"/>
    <col min="3087" max="3087" width="14.7109375" style="147" customWidth="1"/>
    <col min="3088" max="3088" width="13.42578125" style="147" customWidth="1"/>
    <col min="3089" max="3089" width="11.5703125" style="147" customWidth="1"/>
    <col min="3090" max="3090" width="16.140625" style="147" customWidth="1"/>
    <col min="3091" max="3091" width="8.140625" style="147" customWidth="1"/>
    <col min="3092" max="3092" width="22.42578125" style="147" customWidth="1"/>
    <col min="3093" max="3093" width="17.28515625" style="147" customWidth="1"/>
    <col min="3094" max="3094" width="25.42578125" style="147" customWidth="1"/>
    <col min="3095" max="3095" width="27" style="147" customWidth="1"/>
    <col min="3096" max="3096" width="7.85546875" style="147" bestFit="1" customWidth="1"/>
    <col min="3097" max="3097" width="7.5703125" style="147" customWidth="1"/>
    <col min="3098" max="3098" width="9.28515625" style="147" customWidth="1"/>
    <col min="3099" max="3099" width="13.85546875" style="147" customWidth="1"/>
    <col min="3100" max="3328" width="9.140625" style="147"/>
    <col min="3329" max="3329" width="10.140625" style="147" customWidth="1"/>
    <col min="3330" max="3330" width="25.140625" style="147" customWidth="1"/>
    <col min="3331" max="3331" width="13.7109375" style="147" customWidth="1"/>
    <col min="3332" max="3332" width="18.28515625" style="147" customWidth="1"/>
    <col min="3333" max="3333" width="18" style="147" customWidth="1"/>
    <col min="3334" max="3334" width="19.140625" style="147" customWidth="1"/>
    <col min="3335" max="3335" width="21.85546875" style="147" customWidth="1"/>
    <col min="3336" max="3336" width="20.5703125" style="147" customWidth="1"/>
    <col min="3337" max="3337" width="19.140625" style="147" customWidth="1"/>
    <col min="3338" max="3338" width="20.85546875" style="147" customWidth="1"/>
    <col min="3339" max="3339" width="21" style="147" customWidth="1"/>
    <col min="3340" max="3340" width="19.85546875" style="147" customWidth="1"/>
    <col min="3341" max="3341" width="19.5703125" style="147" customWidth="1"/>
    <col min="3342" max="3342" width="18.7109375" style="147" customWidth="1"/>
    <col min="3343" max="3343" width="14.7109375" style="147" customWidth="1"/>
    <col min="3344" max="3344" width="13.42578125" style="147" customWidth="1"/>
    <col min="3345" max="3345" width="11.5703125" style="147" customWidth="1"/>
    <col min="3346" max="3346" width="16.140625" style="147" customWidth="1"/>
    <col min="3347" max="3347" width="8.140625" style="147" customWidth="1"/>
    <col min="3348" max="3348" width="22.42578125" style="147" customWidth="1"/>
    <col min="3349" max="3349" width="17.28515625" style="147" customWidth="1"/>
    <col min="3350" max="3350" width="25.42578125" style="147" customWidth="1"/>
    <col min="3351" max="3351" width="27" style="147" customWidth="1"/>
    <col min="3352" max="3352" width="7.85546875" style="147" bestFit="1" customWidth="1"/>
    <col min="3353" max="3353" width="7.5703125" style="147" customWidth="1"/>
    <col min="3354" max="3354" width="9.28515625" style="147" customWidth="1"/>
    <col min="3355" max="3355" width="13.85546875" style="147" customWidth="1"/>
    <col min="3356" max="3584" width="9.140625" style="147"/>
    <col min="3585" max="3585" width="10.140625" style="147" customWidth="1"/>
    <col min="3586" max="3586" width="25.140625" style="147" customWidth="1"/>
    <col min="3587" max="3587" width="13.7109375" style="147" customWidth="1"/>
    <col min="3588" max="3588" width="18.28515625" style="147" customWidth="1"/>
    <col min="3589" max="3589" width="18" style="147" customWidth="1"/>
    <col min="3590" max="3590" width="19.140625" style="147" customWidth="1"/>
    <col min="3591" max="3591" width="21.85546875" style="147" customWidth="1"/>
    <col min="3592" max="3592" width="20.5703125" style="147" customWidth="1"/>
    <col min="3593" max="3593" width="19.140625" style="147" customWidth="1"/>
    <col min="3594" max="3594" width="20.85546875" style="147" customWidth="1"/>
    <col min="3595" max="3595" width="21" style="147" customWidth="1"/>
    <col min="3596" max="3596" width="19.85546875" style="147" customWidth="1"/>
    <col min="3597" max="3597" width="19.5703125" style="147" customWidth="1"/>
    <col min="3598" max="3598" width="18.7109375" style="147" customWidth="1"/>
    <col min="3599" max="3599" width="14.7109375" style="147" customWidth="1"/>
    <col min="3600" max="3600" width="13.42578125" style="147" customWidth="1"/>
    <col min="3601" max="3601" width="11.5703125" style="147" customWidth="1"/>
    <col min="3602" max="3602" width="16.140625" style="147" customWidth="1"/>
    <col min="3603" max="3603" width="8.140625" style="147" customWidth="1"/>
    <col min="3604" max="3604" width="22.42578125" style="147" customWidth="1"/>
    <col min="3605" max="3605" width="17.28515625" style="147" customWidth="1"/>
    <col min="3606" max="3606" width="25.42578125" style="147" customWidth="1"/>
    <col min="3607" max="3607" width="27" style="147" customWidth="1"/>
    <col min="3608" max="3608" width="7.85546875" style="147" bestFit="1" customWidth="1"/>
    <col min="3609" max="3609" width="7.5703125" style="147" customWidth="1"/>
    <col min="3610" max="3610" width="9.28515625" style="147" customWidth="1"/>
    <col min="3611" max="3611" width="13.85546875" style="147" customWidth="1"/>
    <col min="3612" max="3840" width="9.140625" style="147"/>
    <col min="3841" max="3841" width="10.140625" style="147" customWidth="1"/>
    <col min="3842" max="3842" width="25.140625" style="147" customWidth="1"/>
    <col min="3843" max="3843" width="13.7109375" style="147" customWidth="1"/>
    <col min="3844" max="3844" width="18.28515625" style="147" customWidth="1"/>
    <col min="3845" max="3845" width="18" style="147" customWidth="1"/>
    <col min="3846" max="3846" width="19.140625" style="147" customWidth="1"/>
    <col min="3847" max="3847" width="21.85546875" style="147" customWidth="1"/>
    <col min="3848" max="3848" width="20.5703125" style="147" customWidth="1"/>
    <col min="3849" max="3849" width="19.140625" style="147" customWidth="1"/>
    <col min="3850" max="3850" width="20.85546875" style="147" customWidth="1"/>
    <col min="3851" max="3851" width="21" style="147" customWidth="1"/>
    <col min="3852" max="3852" width="19.85546875" style="147" customWidth="1"/>
    <col min="3853" max="3853" width="19.5703125" style="147" customWidth="1"/>
    <col min="3854" max="3854" width="18.7109375" style="147" customWidth="1"/>
    <col min="3855" max="3855" width="14.7109375" style="147" customWidth="1"/>
    <col min="3856" max="3856" width="13.42578125" style="147" customWidth="1"/>
    <col min="3857" max="3857" width="11.5703125" style="147" customWidth="1"/>
    <col min="3858" max="3858" width="16.140625" style="147" customWidth="1"/>
    <col min="3859" max="3859" width="8.140625" style="147" customWidth="1"/>
    <col min="3860" max="3860" width="22.42578125" style="147" customWidth="1"/>
    <col min="3861" max="3861" width="17.28515625" style="147" customWidth="1"/>
    <col min="3862" max="3862" width="25.42578125" style="147" customWidth="1"/>
    <col min="3863" max="3863" width="27" style="147" customWidth="1"/>
    <col min="3864" max="3864" width="7.85546875" style="147" bestFit="1" customWidth="1"/>
    <col min="3865" max="3865" width="7.5703125" style="147" customWidth="1"/>
    <col min="3866" max="3866" width="9.28515625" style="147" customWidth="1"/>
    <col min="3867" max="3867" width="13.85546875" style="147" customWidth="1"/>
    <col min="3868" max="4096" width="9.140625" style="147"/>
    <col min="4097" max="4097" width="10.140625" style="147" customWidth="1"/>
    <col min="4098" max="4098" width="25.140625" style="147" customWidth="1"/>
    <col min="4099" max="4099" width="13.7109375" style="147" customWidth="1"/>
    <col min="4100" max="4100" width="18.28515625" style="147" customWidth="1"/>
    <col min="4101" max="4101" width="18" style="147" customWidth="1"/>
    <col min="4102" max="4102" width="19.140625" style="147" customWidth="1"/>
    <col min="4103" max="4103" width="21.85546875" style="147" customWidth="1"/>
    <col min="4104" max="4104" width="20.5703125" style="147" customWidth="1"/>
    <col min="4105" max="4105" width="19.140625" style="147" customWidth="1"/>
    <col min="4106" max="4106" width="20.85546875" style="147" customWidth="1"/>
    <col min="4107" max="4107" width="21" style="147" customWidth="1"/>
    <col min="4108" max="4108" width="19.85546875" style="147" customWidth="1"/>
    <col min="4109" max="4109" width="19.5703125" style="147" customWidth="1"/>
    <col min="4110" max="4110" width="18.7109375" style="147" customWidth="1"/>
    <col min="4111" max="4111" width="14.7109375" style="147" customWidth="1"/>
    <col min="4112" max="4112" width="13.42578125" style="147" customWidth="1"/>
    <col min="4113" max="4113" width="11.5703125" style="147" customWidth="1"/>
    <col min="4114" max="4114" width="16.140625" style="147" customWidth="1"/>
    <col min="4115" max="4115" width="8.140625" style="147" customWidth="1"/>
    <col min="4116" max="4116" width="22.42578125" style="147" customWidth="1"/>
    <col min="4117" max="4117" width="17.28515625" style="147" customWidth="1"/>
    <col min="4118" max="4118" width="25.42578125" style="147" customWidth="1"/>
    <col min="4119" max="4119" width="27" style="147" customWidth="1"/>
    <col min="4120" max="4120" width="7.85546875" style="147" bestFit="1" customWidth="1"/>
    <col min="4121" max="4121" width="7.5703125" style="147" customWidth="1"/>
    <col min="4122" max="4122" width="9.28515625" style="147" customWidth="1"/>
    <col min="4123" max="4123" width="13.85546875" style="147" customWidth="1"/>
    <col min="4124" max="4352" width="9.140625" style="147"/>
    <col min="4353" max="4353" width="10.140625" style="147" customWidth="1"/>
    <col min="4354" max="4354" width="25.140625" style="147" customWidth="1"/>
    <col min="4355" max="4355" width="13.7109375" style="147" customWidth="1"/>
    <col min="4356" max="4356" width="18.28515625" style="147" customWidth="1"/>
    <col min="4357" max="4357" width="18" style="147" customWidth="1"/>
    <col min="4358" max="4358" width="19.140625" style="147" customWidth="1"/>
    <col min="4359" max="4359" width="21.85546875" style="147" customWidth="1"/>
    <col min="4360" max="4360" width="20.5703125" style="147" customWidth="1"/>
    <col min="4361" max="4361" width="19.140625" style="147" customWidth="1"/>
    <col min="4362" max="4362" width="20.85546875" style="147" customWidth="1"/>
    <col min="4363" max="4363" width="21" style="147" customWidth="1"/>
    <col min="4364" max="4364" width="19.85546875" style="147" customWidth="1"/>
    <col min="4365" max="4365" width="19.5703125" style="147" customWidth="1"/>
    <col min="4366" max="4366" width="18.7109375" style="147" customWidth="1"/>
    <col min="4367" max="4367" width="14.7109375" style="147" customWidth="1"/>
    <col min="4368" max="4368" width="13.42578125" style="147" customWidth="1"/>
    <col min="4369" max="4369" width="11.5703125" style="147" customWidth="1"/>
    <col min="4370" max="4370" width="16.140625" style="147" customWidth="1"/>
    <col min="4371" max="4371" width="8.140625" style="147" customWidth="1"/>
    <col min="4372" max="4372" width="22.42578125" style="147" customWidth="1"/>
    <col min="4373" max="4373" width="17.28515625" style="147" customWidth="1"/>
    <col min="4374" max="4374" width="25.42578125" style="147" customWidth="1"/>
    <col min="4375" max="4375" width="27" style="147" customWidth="1"/>
    <col min="4376" max="4376" width="7.85546875" style="147" bestFit="1" customWidth="1"/>
    <col min="4377" max="4377" width="7.5703125" style="147" customWidth="1"/>
    <col min="4378" max="4378" width="9.28515625" style="147" customWidth="1"/>
    <col min="4379" max="4379" width="13.85546875" style="147" customWidth="1"/>
    <col min="4380" max="4608" width="9.140625" style="147"/>
    <col min="4609" max="4609" width="10.140625" style="147" customWidth="1"/>
    <col min="4610" max="4610" width="25.140625" style="147" customWidth="1"/>
    <col min="4611" max="4611" width="13.7109375" style="147" customWidth="1"/>
    <col min="4612" max="4612" width="18.28515625" style="147" customWidth="1"/>
    <col min="4613" max="4613" width="18" style="147" customWidth="1"/>
    <col min="4614" max="4614" width="19.140625" style="147" customWidth="1"/>
    <col min="4615" max="4615" width="21.85546875" style="147" customWidth="1"/>
    <col min="4616" max="4616" width="20.5703125" style="147" customWidth="1"/>
    <col min="4617" max="4617" width="19.140625" style="147" customWidth="1"/>
    <col min="4618" max="4618" width="20.85546875" style="147" customWidth="1"/>
    <col min="4619" max="4619" width="21" style="147" customWidth="1"/>
    <col min="4620" max="4620" width="19.85546875" style="147" customWidth="1"/>
    <col min="4621" max="4621" width="19.5703125" style="147" customWidth="1"/>
    <col min="4622" max="4622" width="18.7109375" style="147" customWidth="1"/>
    <col min="4623" max="4623" width="14.7109375" style="147" customWidth="1"/>
    <col min="4624" max="4624" width="13.42578125" style="147" customWidth="1"/>
    <col min="4625" max="4625" width="11.5703125" style="147" customWidth="1"/>
    <col min="4626" max="4626" width="16.140625" style="147" customWidth="1"/>
    <col min="4627" max="4627" width="8.140625" style="147" customWidth="1"/>
    <col min="4628" max="4628" width="22.42578125" style="147" customWidth="1"/>
    <col min="4629" max="4629" width="17.28515625" style="147" customWidth="1"/>
    <col min="4630" max="4630" width="25.42578125" style="147" customWidth="1"/>
    <col min="4631" max="4631" width="27" style="147" customWidth="1"/>
    <col min="4632" max="4632" width="7.85546875" style="147" bestFit="1" customWidth="1"/>
    <col min="4633" max="4633" width="7.5703125" style="147" customWidth="1"/>
    <col min="4634" max="4634" width="9.28515625" style="147" customWidth="1"/>
    <col min="4635" max="4635" width="13.85546875" style="147" customWidth="1"/>
    <col min="4636" max="4864" width="9.140625" style="147"/>
    <col min="4865" max="4865" width="10.140625" style="147" customWidth="1"/>
    <col min="4866" max="4866" width="25.140625" style="147" customWidth="1"/>
    <col min="4867" max="4867" width="13.7109375" style="147" customWidth="1"/>
    <col min="4868" max="4868" width="18.28515625" style="147" customWidth="1"/>
    <col min="4869" max="4869" width="18" style="147" customWidth="1"/>
    <col min="4870" max="4870" width="19.140625" style="147" customWidth="1"/>
    <col min="4871" max="4871" width="21.85546875" style="147" customWidth="1"/>
    <col min="4872" max="4872" width="20.5703125" style="147" customWidth="1"/>
    <col min="4873" max="4873" width="19.140625" style="147" customWidth="1"/>
    <col min="4874" max="4874" width="20.85546875" style="147" customWidth="1"/>
    <col min="4875" max="4875" width="21" style="147" customWidth="1"/>
    <col min="4876" max="4876" width="19.85546875" style="147" customWidth="1"/>
    <col min="4877" max="4877" width="19.5703125" style="147" customWidth="1"/>
    <col min="4878" max="4878" width="18.7109375" style="147" customWidth="1"/>
    <col min="4879" max="4879" width="14.7109375" style="147" customWidth="1"/>
    <col min="4880" max="4880" width="13.42578125" style="147" customWidth="1"/>
    <col min="4881" max="4881" width="11.5703125" style="147" customWidth="1"/>
    <col min="4882" max="4882" width="16.140625" style="147" customWidth="1"/>
    <col min="4883" max="4883" width="8.140625" style="147" customWidth="1"/>
    <col min="4884" max="4884" width="22.42578125" style="147" customWidth="1"/>
    <col min="4885" max="4885" width="17.28515625" style="147" customWidth="1"/>
    <col min="4886" max="4886" width="25.42578125" style="147" customWidth="1"/>
    <col min="4887" max="4887" width="27" style="147" customWidth="1"/>
    <col min="4888" max="4888" width="7.85546875" style="147" bestFit="1" customWidth="1"/>
    <col min="4889" max="4889" width="7.5703125" style="147" customWidth="1"/>
    <col min="4890" max="4890" width="9.28515625" style="147" customWidth="1"/>
    <col min="4891" max="4891" width="13.85546875" style="147" customWidth="1"/>
    <col min="4892" max="5120" width="9.140625" style="147"/>
    <col min="5121" max="5121" width="10.140625" style="147" customWidth="1"/>
    <col min="5122" max="5122" width="25.140625" style="147" customWidth="1"/>
    <col min="5123" max="5123" width="13.7109375" style="147" customWidth="1"/>
    <col min="5124" max="5124" width="18.28515625" style="147" customWidth="1"/>
    <col min="5125" max="5125" width="18" style="147" customWidth="1"/>
    <col min="5126" max="5126" width="19.140625" style="147" customWidth="1"/>
    <col min="5127" max="5127" width="21.85546875" style="147" customWidth="1"/>
    <col min="5128" max="5128" width="20.5703125" style="147" customWidth="1"/>
    <col min="5129" max="5129" width="19.140625" style="147" customWidth="1"/>
    <col min="5130" max="5130" width="20.85546875" style="147" customWidth="1"/>
    <col min="5131" max="5131" width="21" style="147" customWidth="1"/>
    <col min="5132" max="5132" width="19.85546875" style="147" customWidth="1"/>
    <col min="5133" max="5133" width="19.5703125" style="147" customWidth="1"/>
    <col min="5134" max="5134" width="18.7109375" style="147" customWidth="1"/>
    <col min="5135" max="5135" width="14.7109375" style="147" customWidth="1"/>
    <col min="5136" max="5136" width="13.42578125" style="147" customWidth="1"/>
    <col min="5137" max="5137" width="11.5703125" style="147" customWidth="1"/>
    <col min="5138" max="5138" width="16.140625" style="147" customWidth="1"/>
    <col min="5139" max="5139" width="8.140625" style="147" customWidth="1"/>
    <col min="5140" max="5140" width="22.42578125" style="147" customWidth="1"/>
    <col min="5141" max="5141" width="17.28515625" style="147" customWidth="1"/>
    <col min="5142" max="5142" width="25.42578125" style="147" customWidth="1"/>
    <col min="5143" max="5143" width="27" style="147" customWidth="1"/>
    <col min="5144" max="5144" width="7.85546875" style="147" bestFit="1" customWidth="1"/>
    <col min="5145" max="5145" width="7.5703125" style="147" customWidth="1"/>
    <col min="5146" max="5146" width="9.28515625" style="147" customWidth="1"/>
    <col min="5147" max="5147" width="13.85546875" style="147" customWidth="1"/>
    <col min="5148" max="5376" width="9.140625" style="147"/>
    <col min="5377" max="5377" width="10.140625" style="147" customWidth="1"/>
    <col min="5378" max="5378" width="25.140625" style="147" customWidth="1"/>
    <col min="5379" max="5379" width="13.7109375" style="147" customWidth="1"/>
    <col min="5380" max="5380" width="18.28515625" style="147" customWidth="1"/>
    <col min="5381" max="5381" width="18" style="147" customWidth="1"/>
    <col min="5382" max="5382" width="19.140625" style="147" customWidth="1"/>
    <col min="5383" max="5383" width="21.85546875" style="147" customWidth="1"/>
    <col min="5384" max="5384" width="20.5703125" style="147" customWidth="1"/>
    <col min="5385" max="5385" width="19.140625" style="147" customWidth="1"/>
    <col min="5386" max="5386" width="20.85546875" style="147" customWidth="1"/>
    <col min="5387" max="5387" width="21" style="147" customWidth="1"/>
    <col min="5388" max="5388" width="19.85546875" style="147" customWidth="1"/>
    <col min="5389" max="5389" width="19.5703125" style="147" customWidth="1"/>
    <col min="5390" max="5390" width="18.7109375" style="147" customWidth="1"/>
    <col min="5391" max="5391" width="14.7109375" style="147" customWidth="1"/>
    <col min="5392" max="5392" width="13.42578125" style="147" customWidth="1"/>
    <col min="5393" max="5393" width="11.5703125" style="147" customWidth="1"/>
    <col min="5394" max="5394" width="16.140625" style="147" customWidth="1"/>
    <col min="5395" max="5395" width="8.140625" style="147" customWidth="1"/>
    <col min="5396" max="5396" width="22.42578125" style="147" customWidth="1"/>
    <col min="5397" max="5397" width="17.28515625" style="147" customWidth="1"/>
    <col min="5398" max="5398" width="25.42578125" style="147" customWidth="1"/>
    <col min="5399" max="5399" width="27" style="147" customWidth="1"/>
    <col min="5400" max="5400" width="7.85546875" style="147" bestFit="1" customWidth="1"/>
    <col min="5401" max="5401" width="7.5703125" style="147" customWidth="1"/>
    <col min="5402" max="5402" width="9.28515625" style="147" customWidth="1"/>
    <col min="5403" max="5403" width="13.85546875" style="147" customWidth="1"/>
    <col min="5404" max="5632" width="9.140625" style="147"/>
    <col min="5633" max="5633" width="10.140625" style="147" customWidth="1"/>
    <col min="5634" max="5634" width="25.140625" style="147" customWidth="1"/>
    <col min="5635" max="5635" width="13.7109375" style="147" customWidth="1"/>
    <col min="5636" max="5636" width="18.28515625" style="147" customWidth="1"/>
    <col min="5637" max="5637" width="18" style="147" customWidth="1"/>
    <col min="5638" max="5638" width="19.140625" style="147" customWidth="1"/>
    <col min="5639" max="5639" width="21.85546875" style="147" customWidth="1"/>
    <col min="5640" max="5640" width="20.5703125" style="147" customWidth="1"/>
    <col min="5641" max="5641" width="19.140625" style="147" customWidth="1"/>
    <col min="5642" max="5642" width="20.85546875" style="147" customWidth="1"/>
    <col min="5643" max="5643" width="21" style="147" customWidth="1"/>
    <col min="5644" max="5644" width="19.85546875" style="147" customWidth="1"/>
    <col min="5645" max="5645" width="19.5703125" style="147" customWidth="1"/>
    <col min="5646" max="5646" width="18.7109375" style="147" customWidth="1"/>
    <col min="5647" max="5647" width="14.7109375" style="147" customWidth="1"/>
    <col min="5648" max="5648" width="13.42578125" style="147" customWidth="1"/>
    <col min="5649" max="5649" width="11.5703125" style="147" customWidth="1"/>
    <col min="5650" max="5650" width="16.140625" style="147" customWidth="1"/>
    <col min="5651" max="5651" width="8.140625" style="147" customWidth="1"/>
    <col min="5652" max="5652" width="22.42578125" style="147" customWidth="1"/>
    <col min="5653" max="5653" width="17.28515625" style="147" customWidth="1"/>
    <col min="5654" max="5654" width="25.42578125" style="147" customWidth="1"/>
    <col min="5655" max="5655" width="27" style="147" customWidth="1"/>
    <col min="5656" max="5656" width="7.85546875" style="147" bestFit="1" customWidth="1"/>
    <col min="5657" max="5657" width="7.5703125" style="147" customWidth="1"/>
    <col min="5658" max="5658" width="9.28515625" style="147" customWidth="1"/>
    <col min="5659" max="5659" width="13.85546875" style="147" customWidth="1"/>
    <col min="5660" max="5888" width="9.140625" style="147"/>
    <col min="5889" max="5889" width="10.140625" style="147" customWidth="1"/>
    <col min="5890" max="5890" width="25.140625" style="147" customWidth="1"/>
    <col min="5891" max="5891" width="13.7109375" style="147" customWidth="1"/>
    <col min="5892" max="5892" width="18.28515625" style="147" customWidth="1"/>
    <col min="5893" max="5893" width="18" style="147" customWidth="1"/>
    <col min="5894" max="5894" width="19.140625" style="147" customWidth="1"/>
    <col min="5895" max="5895" width="21.85546875" style="147" customWidth="1"/>
    <col min="5896" max="5896" width="20.5703125" style="147" customWidth="1"/>
    <col min="5897" max="5897" width="19.140625" style="147" customWidth="1"/>
    <col min="5898" max="5898" width="20.85546875" style="147" customWidth="1"/>
    <col min="5899" max="5899" width="21" style="147" customWidth="1"/>
    <col min="5900" max="5900" width="19.85546875" style="147" customWidth="1"/>
    <col min="5901" max="5901" width="19.5703125" style="147" customWidth="1"/>
    <col min="5902" max="5902" width="18.7109375" style="147" customWidth="1"/>
    <col min="5903" max="5903" width="14.7109375" style="147" customWidth="1"/>
    <col min="5904" max="5904" width="13.42578125" style="147" customWidth="1"/>
    <col min="5905" max="5905" width="11.5703125" style="147" customWidth="1"/>
    <col min="5906" max="5906" width="16.140625" style="147" customWidth="1"/>
    <col min="5907" max="5907" width="8.140625" style="147" customWidth="1"/>
    <col min="5908" max="5908" width="22.42578125" style="147" customWidth="1"/>
    <col min="5909" max="5909" width="17.28515625" style="147" customWidth="1"/>
    <col min="5910" max="5910" width="25.42578125" style="147" customWidth="1"/>
    <col min="5911" max="5911" width="27" style="147" customWidth="1"/>
    <col min="5912" max="5912" width="7.85546875" style="147" bestFit="1" customWidth="1"/>
    <col min="5913" max="5913" width="7.5703125" style="147" customWidth="1"/>
    <col min="5914" max="5914" width="9.28515625" style="147" customWidth="1"/>
    <col min="5915" max="5915" width="13.85546875" style="147" customWidth="1"/>
    <col min="5916" max="6144" width="9.140625" style="147"/>
    <col min="6145" max="6145" width="10.140625" style="147" customWidth="1"/>
    <col min="6146" max="6146" width="25.140625" style="147" customWidth="1"/>
    <col min="6147" max="6147" width="13.7109375" style="147" customWidth="1"/>
    <col min="6148" max="6148" width="18.28515625" style="147" customWidth="1"/>
    <col min="6149" max="6149" width="18" style="147" customWidth="1"/>
    <col min="6150" max="6150" width="19.140625" style="147" customWidth="1"/>
    <col min="6151" max="6151" width="21.85546875" style="147" customWidth="1"/>
    <col min="6152" max="6152" width="20.5703125" style="147" customWidth="1"/>
    <col min="6153" max="6153" width="19.140625" style="147" customWidth="1"/>
    <col min="6154" max="6154" width="20.85546875" style="147" customWidth="1"/>
    <col min="6155" max="6155" width="21" style="147" customWidth="1"/>
    <col min="6156" max="6156" width="19.85546875" style="147" customWidth="1"/>
    <col min="6157" max="6157" width="19.5703125" style="147" customWidth="1"/>
    <col min="6158" max="6158" width="18.7109375" style="147" customWidth="1"/>
    <col min="6159" max="6159" width="14.7109375" style="147" customWidth="1"/>
    <col min="6160" max="6160" width="13.42578125" style="147" customWidth="1"/>
    <col min="6161" max="6161" width="11.5703125" style="147" customWidth="1"/>
    <col min="6162" max="6162" width="16.140625" style="147" customWidth="1"/>
    <col min="6163" max="6163" width="8.140625" style="147" customWidth="1"/>
    <col min="6164" max="6164" width="22.42578125" style="147" customWidth="1"/>
    <col min="6165" max="6165" width="17.28515625" style="147" customWidth="1"/>
    <col min="6166" max="6166" width="25.42578125" style="147" customWidth="1"/>
    <col min="6167" max="6167" width="27" style="147" customWidth="1"/>
    <col min="6168" max="6168" width="7.85546875" style="147" bestFit="1" customWidth="1"/>
    <col min="6169" max="6169" width="7.5703125" style="147" customWidth="1"/>
    <col min="6170" max="6170" width="9.28515625" style="147" customWidth="1"/>
    <col min="6171" max="6171" width="13.85546875" style="147" customWidth="1"/>
    <col min="6172" max="6400" width="9.140625" style="147"/>
    <col min="6401" max="6401" width="10.140625" style="147" customWidth="1"/>
    <col min="6402" max="6402" width="25.140625" style="147" customWidth="1"/>
    <col min="6403" max="6403" width="13.7109375" style="147" customWidth="1"/>
    <col min="6404" max="6404" width="18.28515625" style="147" customWidth="1"/>
    <col min="6405" max="6405" width="18" style="147" customWidth="1"/>
    <col min="6406" max="6406" width="19.140625" style="147" customWidth="1"/>
    <col min="6407" max="6407" width="21.85546875" style="147" customWidth="1"/>
    <col min="6408" max="6408" width="20.5703125" style="147" customWidth="1"/>
    <col min="6409" max="6409" width="19.140625" style="147" customWidth="1"/>
    <col min="6410" max="6410" width="20.85546875" style="147" customWidth="1"/>
    <col min="6411" max="6411" width="21" style="147" customWidth="1"/>
    <col min="6412" max="6412" width="19.85546875" style="147" customWidth="1"/>
    <col min="6413" max="6413" width="19.5703125" style="147" customWidth="1"/>
    <col min="6414" max="6414" width="18.7109375" style="147" customWidth="1"/>
    <col min="6415" max="6415" width="14.7109375" style="147" customWidth="1"/>
    <col min="6416" max="6416" width="13.42578125" style="147" customWidth="1"/>
    <col min="6417" max="6417" width="11.5703125" style="147" customWidth="1"/>
    <col min="6418" max="6418" width="16.140625" style="147" customWidth="1"/>
    <col min="6419" max="6419" width="8.140625" style="147" customWidth="1"/>
    <col min="6420" max="6420" width="22.42578125" style="147" customWidth="1"/>
    <col min="6421" max="6421" width="17.28515625" style="147" customWidth="1"/>
    <col min="6422" max="6422" width="25.42578125" style="147" customWidth="1"/>
    <col min="6423" max="6423" width="27" style="147" customWidth="1"/>
    <col min="6424" max="6424" width="7.85546875" style="147" bestFit="1" customWidth="1"/>
    <col min="6425" max="6425" width="7.5703125" style="147" customWidth="1"/>
    <col min="6426" max="6426" width="9.28515625" style="147" customWidth="1"/>
    <col min="6427" max="6427" width="13.85546875" style="147" customWidth="1"/>
    <col min="6428" max="6656" width="9.140625" style="147"/>
    <col min="6657" max="6657" width="10.140625" style="147" customWidth="1"/>
    <col min="6658" max="6658" width="25.140625" style="147" customWidth="1"/>
    <col min="6659" max="6659" width="13.7109375" style="147" customWidth="1"/>
    <col min="6660" max="6660" width="18.28515625" style="147" customWidth="1"/>
    <col min="6661" max="6661" width="18" style="147" customWidth="1"/>
    <col min="6662" max="6662" width="19.140625" style="147" customWidth="1"/>
    <col min="6663" max="6663" width="21.85546875" style="147" customWidth="1"/>
    <col min="6664" max="6664" width="20.5703125" style="147" customWidth="1"/>
    <col min="6665" max="6665" width="19.140625" style="147" customWidth="1"/>
    <col min="6666" max="6666" width="20.85546875" style="147" customWidth="1"/>
    <col min="6667" max="6667" width="21" style="147" customWidth="1"/>
    <col min="6668" max="6668" width="19.85546875" style="147" customWidth="1"/>
    <col min="6669" max="6669" width="19.5703125" style="147" customWidth="1"/>
    <col min="6670" max="6670" width="18.7109375" style="147" customWidth="1"/>
    <col min="6671" max="6671" width="14.7109375" style="147" customWidth="1"/>
    <col min="6672" max="6672" width="13.42578125" style="147" customWidth="1"/>
    <col min="6673" max="6673" width="11.5703125" style="147" customWidth="1"/>
    <col min="6674" max="6674" width="16.140625" style="147" customWidth="1"/>
    <col min="6675" max="6675" width="8.140625" style="147" customWidth="1"/>
    <col min="6676" max="6676" width="22.42578125" style="147" customWidth="1"/>
    <col min="6677" max="6677" width="17.28515625" style="147" customWidth="1"/>
    <col min="6678" max="6678" width="25.42578125" style="147" customWidth="1"/>
    <col min="6679" max="6679" width="27" style="147" customWidth="1"/>
    <col min="6680" max="6680" width="7.85546875" style="147" bestFit="1" customWidth="1"/>
    <col min="6681" max="6681" width="7.5703125" style="147" customWidth="1"/>
    <col min="6682" max="6682" width="9.28515625" style="147" customWidth="1"/>
    <col min="6683" max="6683" width="13.85546875" style="147" customWidth="1"/>
    <col min="6684" max="6912" width="9.140625" style="147"/>
    <col min="6913" max="6913" width="10.140625" style="147" customWidth="1"/>
    <col min="6914" max="6914" width="25.140625" style="147" customWidth="1"/>
    <col min="6915" max="6915" width="13.7109375" style="147" customWidth="1"/>
    <col min="6916" max="6916" width="18.28515625" style="147" customWidth="1"/>
    <col min="6917" max="6917" width="18" style="147" customWidth="1"/>
    <col min="6918" max="6918" width="19.140625" style="147" customWidth="1"/>
    <col min="6919" max="6919" width="21.85546875" style="147" customWidth="1"/>
    <col min="6920" max="6920" width="20.5703125" style="147" customWidth="1"/>
    <col min="6921" max="6921" width="19.140625" style="147" customWidth="1"/>
    <col min="6922" max="6922" width="20.85546875" style="147" customWidth="1"/>
    <col min="6923" max="6923" width="21" style="147" customWidth="1"/>
    <col min="6924" max="6924" width="19.85546875" style="147" customWidth="1"/>
    <col min="6925" max="6925" width="19.5703125" style="147" customWidth="1"/>
    <col min="6926" max="6926" width="18.7109375" style="147" customWidth="1"/>
    <col min="6927" max="6927" width="14.7109375" style="147" customWidth="1"/>
    <col min="6928" max="6928" width="13.42578125" style="147" customWidth="1"/>
    <col min="6929" max="6929" width="11.5703125" style="147" customWidth="1"/>
    <col min="6930" max="6930" width="16.140625" style="147" customWidth="1"/>
    <col min="6931" max="6931" width="8.140625" style="147" customWidth="1"/>
    <col min="6932" max="6932" width="22.42578125" style="147" customWidth="1"/>
    <col min="6933" max="6933" width="17.28515625" style="147" customWidth="1"/>
    <col min="6934" max="6934" width="25.42578125" style="147" customWidth="1"/>
    <col min="6935" max="6935" width="27" style="147" customWidth="1"/>
    <col min="6936" max="6936" width="7.85546875" style="147" bestFit="1" customWidth="1"/>
    <col min="6937" max="6937" width="7.5703125" style="147" customWidth="1"/>
    <col min="6938" max="6938" width="9.28515625" style="147" customWidth="1"/>
    <col min="6939" max="6939" width="13.85546875" style="147" customWidth="1"/>
    <col min="6940" max="7168" width="9.140625" style="147"/>
    <col min="7169" max="7169" width="10.140625" style="147" customWidth="1"/>
    <col min="7170" max="7170" width="25.140625" style="147" customWidth="1"/>
    <col min="7171" max="7171" width="13.7109375" style="147" customWidth="1"/>
    <col min="7172" max="7172" width="18.28515625" style="147" customWidth="1"/>
    <col min="7173" max="7173" width="18" style="147" customWidth="1"/>
    <col min="7174" max="7174" width="19.140625" style="147" customWidth="1"/>
    <col min="7175" max="7175" width="21.85546875" style="147" customWidth="1"/>
    <col min="7176" max="7176" width="20.5703125" style="147" customWidth="1"/>
    <col min="7177" max="7177" width="19.140625" style="147" customWidth="1"/>
    <col min="7178" max="7178" width="20.85546875" style="147" customWidth="1"/>
    <col min="7179" max="7179" width="21" style="147" customWidth="1"/>
    <col min="7180" max="7180" width="19.85546875" style="147" customWidth="1"/>
    <col min="7181" max="7181" width="19.5703125" style="147" customWidth="1"/>
    <col min="7182" max="7182" width="18.7109375" style="147" customWidth="1"/>
    <col min="7183" max="7183" width="14.7109375" style="147" customWidth="1"/>
    <col min="7184" max="7184" width="13.42578125" style="147" customWidth="1"/>
    <col min="7185" max="7185" width="11.5703125" style="147" customWidth="1"/>
    <col min="7186" max="7186" width="16.140625" style="147" customWidth="1"/>
    <col min="7187" max="7187" width="8.140625" style="147" customWidth="1"/>
    <col min="7188" max="7188" width="22.42578125" style="147" customWidth="1"/>
    <col min="7189" max="7189" width="17.28515625" style="147" customWidth="1"/>
    <col min="7190" max="7190" width="25.42578125" style="147" customWidth="1"/>
    <col min="7191" max="7191" width="27" style="147" customWidth="1"/>
    <col min="7192" max="7192" width="7.85546875" style="147" bestFit="1" customWidth="1"/>
    <col min="7193" max="7193" width="7.5703125" style="147" customWidth="1"/>
    <col min="7194" max="7194" width="9.28515625" style="147" customWidth="1"/>
    <col min="7195" max="7195" width="13.85546875" style="147" customWidth="1"/>
    <col min="7196" max="7424" width="9.140625" style="147"/>
    <col min="7425" max="7425" width="10.140625" style="147" customWidth="1"/>
    <col min="7426" max="7426" width="25.140625" style="147" customWidth="1"/>
    <col min="7427" max="7427" width="13.7109375" style="147" customWidth="1"/>
    <col min="7428" max="7428" width="18.28515625" style="147" customWidth="1"/>
    <col min="7429" max="7429" width="18" style="147" customWidth="1"/>
    <col min="7430" max="7430" width="19.140625" style="147" customWidth="1"/>
    <col min="7431" max="7431" width="21.85546875" style="147" customWidth="1"/>
    <col min="7432" max="7432" width="20.5703125" style="147" customWidth="1"/>
    <col min="7433" max="7433" width="19.140625" style="147" customWidth="1"/>
    <col min="7434" max="7434" width="20.85546875" style="147" customWidth="1"/>
    <col min="7435" max="7435" width="21" style="147" customWidth="1"/>
    <col min="7436" max="7436" width="19.85546875" style="147" customWidth="1"/>
    <col min="7437" max="7437" width="19.5703125" style="147" customWidth="1"/>
    <col min="7438" max="7438" width="18.7109375" style="147" customWidth="1"/>
    <col min="7439" max="7439" width="14.7109375" style="147" customWidth="1"/>
    <col min="7440" max="7440" width="13.42578125" style="147" customWidth="1"/>
    <col min="7441" max="7441" width="11.5703125" style="147" customWidth="1"/>
    <col min="7442" max="7442" width="16.140625" style="147" customWidth="1"/>
    <col min="7443" max="7443" width="8.140625" style="147" customWidth="1"/>
    <col min="7444" max="7444" width="22.42578125" style="147" customWidth="1"/>
    <col min="7445" max="7445" width="17.28515625" style="147" customWidth="1"/>
    <col min="7446" max="7446" width="25.42578125" style="147" customWidth="1"/>
    <col min="7447" max="7447" width="27" style="147" customWidth="1"/>
    <col min="7448" max="7448" width="7.85546875" style="147" bestFit="1" customWidth="1"/>
    <col min="7449" max="7449" width="7.5703125" style="147" customWidth="1"/>
    <col min="7450" max="7450" width="9.28515625" style="147" customWidth="1"/>
    <col min="7451" max="7451" width="13.85546875" style="147" customWidth="1"/>
    <col min="7452" max="7680" width="9.140625" style="147"/>
    <col min="7681" max="7681" width="10.140625" style="147" customWidth="1"/>
    <col min="7682" max="7682" width="25.140625" style="147" customWidth="1"/>
    <col min="7683" max="7683" width="13.7109375" style="147" customWidth="1"/>
    <col min="7684" max="7684" width="18.28515625" style="147" customWidth="1"/>
    <col min="7685" max="7685" width="18" style="147" customWidth="1"/>
    <col min="7686" max="7686" width="19.140625" style="147" customWidth="1"/>
    <col min="7687" max="7687" width="21.85546875" style="147" customWidth="1"/>
    <col min="7688" max="7688" width="20.5703125" style="147" customWidth="1"/>
    <col min="7689" max="7689" width="19.140625" style="147" customWidth="1"/>
    <col min="7690" max="7690" width="20.85546875" style="147" customWidth="1"/>
    <col min="7691" max="7691" width="21" style="147" customWidth="1"/>
    <col min="7692" max="7692" width="19.85546875" style="147" customWidth="1"/>
    <col min="7693" max="7693" width="19.5703125" style="147" customWidth="1"/>
    <col min="7694" max="7694" width="18.7109375" style="147" customWidth="1"/>
    <col min="7695" max="7695" width="14.7109375" style="147" customWidth="1"/>
    <col min="7696" max="7696" width="13.42578125" style="147" customWidth="1"/>
    <col min="7697" max="7697" width="11.5703125" style="147" customWidth="1"/>
    <col min="7698" max="7698" width="16.140625" style="147" customWidth="1"/>
    <col min="7699" max="7699" width="8.140625" style="147" customWidth="1"/>
    <col min="7700" max="7700" width="22.42578125" style="147" customWidth="1"/>
    <col min="7701" max="7701" width="17.28515625" style="147" customWidth="1"/>
    <col min="7702" max="7702" width="25.42578125" style="147" customWidth="1"/>
    <col min="7703" max="7703" width="27" style="147" customWidth="1"/>
    <col min="7704" max="7704" width="7.85546875" style="147" bestFit="1" customWidth="1"/>
    <col min="7705" max="7705" width="7.5703125" style="147" customWidth="1"/>
    <col min="7706" max="7706" width="9.28515625" style="147" customWidth="1"/>
    <col min="7707" max="7707" width="13.85546875" style="147" customWidth="1"/>
    <col min="7708" max="7936" width="9.140625" style="147"/>
    <col min="7937" max="7937" width="10.140625" style="147" customWidth="1"/>
    <col min="7938" max="7938" width="25.140625" style="147" customWidth="1"/>
    <col min="7939" max="7939" width="13.7109375" style="147" customWidth="1"/>
    <col min="7940" max="7940" width="18.28515625" style="147" customWidth="1"/>
    <col min="7941" max="7941" width="18" style="147" customWidth="1"/>
    <col min="7942" max="7942" width="19.140625" style="147" customWidth="1"/>
    <col min="7943" max="7943" width="21.85546875" style="147" customWidth="1"/>
    <col min="7944" max="7944" width="20.5703125" style="147" customWidth="1"/>
    <col min="7945" max="7945" width="19.140625" style="147" customWidth="1"/>
    <col min="7946" max="7946" width="20.85546875" style="147" customWidth="1"/>
    <col min="7947" max="7947" width="21" style="147" customWidth="1"/>
    <col min="7948" max="7948" width="19.85546875" style="147" customWidth="1"/>
    <col min="7949" max="7949" width="19.5703125" style="147" customWidth="1"/>
    <col min="7950" max="7950" width="18.7109375" style="147" customWidth="1"/>
    <col min="7951" max="7951" width="14.7109375" style="147" customWidth="1"/>
    <col min="7952" max="7952" width="13.42578125" style="147" customWidth="1"/>
    <col min="7953" max="7953" width="11.5703125" style="147" customWidth="1"/>
    <col min="7954" max="7954" width="16.140625" style="147" customWidth="1"/>
    <col min="7955" max="7955" width="8.140625" style="147" customWidth="1"/>
    <col min="7956" max="7956" width="22.42578125" style="147" customWidth="1"/>
    <col min="7957" max="7957" width="17.28515625" style="147" customWidth="1"/>
    <col min="7958" max="7958" width="25.42578125" style="147" customWidth="1"/>
    <col min="7959" max="7959" width="27" style="147" customWidth="1"/>
    <col min="7960" max="7960" width="7.85546875" style="147" bestFit="1" customWidth="1"/>
    <col min="7961" max="7961" width="7.5703125" style="147" customWidth="1"/>
    <col min="7962" max="7962" width="9.28515625" style="147" customWidth="1"/>
    <col min="7963" max="7963" width="13.85546875" style="147" customWidth="1"/>
    <col min="7964" max="8192" width="9.140625" style="147"/>
    <col min="8193" max="8193" width="10.140625" style="147" customWidth="1"/>
    <col min="8194" max="8194" width="25.140625" style="147" customWidth="1"/>
    <col min="8195" max="8195" width="13.7109375" style="147" customWidth="1"/>
    <col min="8196" max="8196" width="18.28515625" style="147" customWidth="1"/>
    <col min="8197" max="8197" width="18" style="147" customWidth="1"/>
    <col min="8198" max="8198" width="19.140625" style="147" customWidth="1"/>
    <col min="8199" max="8199" width="21.85546875" style="147" customWidth="1"/>
    <col min="8200" max="8200" width="20.5703125" style="147" customWidth="1"/>
    <col min="8201" max="8201" width="19.140625" style="147" customWidth="1"/>
    <col min="8202" max="8202" width="20.85546875" style="147" customWidth="1"/>
    <col min="8203" max="8203" width="21" style="147" customWidth="1"/>
    <col min="8204" max="8204" width="19.85546875" style="147" customWidth="1"/>
    <col min="8205" max="8205" width="19.5703125" style="147" customWidth="1"/>
    <col min="8206" max="8206" width="18.7109375" style="147" customWidth="1"/>
    <col min="8207" max="8207" width="14.7109375" style="147" customWidth="1"/>
    <col min="8208" max="8208" width="13.42578125" style="147" customWidth="1"/>
    <col min="8209" max="8209" width="11.5703125" style="147" customWidth="1"/>
    <col min="8210" max="8210" width="16.140625" style="147" customWidth="1"/>
    <col min="8211" max="8211" width="8.140625" style="147" customWidth="1"/>
    <col min="8212" max="8212" width="22.42578125" style="147" customWidth="1"/>
    <col min="8213" max="8213" width="17.28515625" style="147" customWidth="1"/>
    <col min="8214" max="8214" width="25.42578125" style="147" customWidth="1"/>
    <col min="8215" max="8215" width="27" style="147" customWidth="1"/>
    <col min="8216" max="8216" width="7.85546875" style="147" bestFit="1" customWidth="1"/>
    <col min="8217" max="8217" width="7.5703125" style="147" customWidth="1"/>
    <col min="8218" max="8218" width="9.28515625" style="147" customWidth="1"/>
    <col min="8219" max="8219" width="13.85546875" style="147" customWidth="1"/>
    <col min="8220" max="8448" width="9.140625" style="147"/>
    <col min="8449" max="8449" width="10.140625" style="147" customWidth="1"/>
    <col min="8450" max="8450" width="25.140625" style="147" customWidth="1"/>
    <col min="8451" max="8451" width="13.7109375" style="147" customWidth="1"/>
    <col min="8452" max="8452" width="18.28515625" style="147" customWidth="1"/>
    <col min="8453" max="8453" width="18" style="147" customWidth="1"/>
    <col min="8454" max="8454" width="19.140625" style="147" customWidth="1"/>
    <col min="8455" max="8455" width="21.85546875" style="147" customWidth="1"/>
    <col min="8456" max="8456" width="20.5703125" style="147" customWidth="1"/>
    <col min="8457" max="8457" width="19.140625" style="147" customWidth="1"/>
    <col min="8458" max="8458" width="20.85546875" style="147" customWidth="1"/>
    <col min="8459" max="8459" width="21" style="147" customWidth="1"/>
    <col min="8460" max="8460" width="19.85546875" style="147" customWidth="1"/>
    <col min="8461" max="8461" width="19.5703125" style="147" customWidth="1"/>
    <col min="8462" max="8462" width="18.7109375" style="147" customWidth="1"/>
    <col min="8463" max="8463" width="14.7109375" style="147" customWidth="1"/>
    <col min="8464" max="8464" width="13.42578125" style="147" customWidth="1"/>
    <col min="8465" max="8465" width="11.5703125" style="147" customWidth="1"/>
    <col min="8466" max="8466" width="16.140625" style="147" customWidth="1"/>
    <col min="8467" max="8467" width="8.140625" style="147" customWidth="1"/>
    <col min="8468" max="8468" width="22.42578125" style="147" customWidth="1"/>
    <col min="8469" max="8469" width="17.28515625" style="147" customWidth="1"/>
    <col min="8470" max="8470" width="25.42578125" style="147" customWidth="1"/>
    <col min="8471" max="8471" width="27" style="147" customWidth="1"/>
    <col min="8472" max="8472" width="7.85546875" style="147" bestFit="1" customWidth="1"/>
    <col min="8473" max="8473" width="7.5703125" style="147" customWidth="1"/>
    <col min="8474" max="8474" width="9.28515625" style="147" customWidth="1"/>
    <col min="8475" max="8475" width="13.85546875" style="147" customWidth="1"/>
    <col min="8476" max="8704" width="9.140625" style="147"/>
    <col min="8705" max="8705" width="10.140625" style="147" customWidth="1"/>
    <col min="8706" max="8706" width="25.140625" style="147" customWidth="1"/>
    <col min="8707" max="8707" width="13.7109375" style="147" customWidth="1"/>
    <col min="8708" max="8708" width="18.28515625" style="147" customWidth="1"/>
    <col min="8709" max="8709" width="18" style="147" customWidth="1"/>
    <col min="8710" max="8710" width="19.140625" style="147" customWidth="1"/>
    <col min="8711" max="8711" width="21.85546875" style="147" customWidth="1"/>
    <col min="8712" max="8712" width="20.5703125" style="147" customWidth="1"/>
    <col min="8713" max="8713" width="19.140625" style="147" customWidth="1"/>
    <col min="8714" max="8714" width="20.85546875" style="147" customWidth="1"/>
    <col min="8715" max="8715" width="21" style="147" customWidth="1"/>
    <col min="8716" max="8716" width="19.85546875" style="147" customWidth="1"/>
    <col min="8717" max="8717" width="19.5703125" style="147" customWidth="1"/>
    <col min="8718" max="8718" width="18.7109375" style="147" customWidth="1"/>
    <col min="8719" max="8719" width="14.7109375" style="147" customWidth="1"/>
    <col min="8720" max="8720" width="13.42578125" style="147" customWidth="1"/>
    <col min="8721" max="8721" width="11.5703125" style="147" customWidth="1"/>
    <col min="8722" max="8722" width="16.140625" style="147" customWidth="1"/>
    <col min="8723" max="8723" width="8.140625" style="147" customWidth="1"/>
    <col min="8724" max="8724" width="22.42578125" style="147" customWidth="1"/>
    <col min="8725" max="8725" width="17.28515625" style="147" customWidth="1"/>
    <col min="8726" max="8726" width="25.42578125" style="147" customWidth="1"/>
    <col min="8727" max="8727" width="27" style="147" customWidth="1"/>
    <col min="8728" max="8728" width="7.85546875" style="147" bestFit="1" customWidth="1"/>
    <col min="8729" max="8729" width="7.5703125" style="147" customWidth="1"/>
    <col min="8730" max="8730" width="9.28515625" style="147" customWidth="1"/>
    <col min="8731" max="8731" width="13.85546875" style="147" customWidth="1"/>
    <col min="8732" max="8960" width="9.140625" style="147"/>
    <col min="8961" max="8961" width="10.140625" style="147" customWidth="1"/>
    <col min="8962" max="8962" width="25.140625" style="147" customWidth="1"/>
    <col min="8963" max="8963" width="13.7109375" style="147" customWidth="1"/>
    <col min="8964" max="8964" width="18.28515625" style="147" customWidth="1"/>
    <col min="8965" max="8965" width="18" style="147" customWidth="1"/>
    <col min="8966" max="8966" width="19.140625" style="147" customWidth="1"/>
    <col min="8967" max="8967" width="21.85546875" style="147" customWidth="1"/>
    <col min="8968" max="8968" width="20.5703125" style="147" customWidth="1"/>
    <col min="8969" max="8969" width="19.140625" style="147" customWidth="1"/>
    <col min="8970" max="8970" width="20.85546875" style="147" customWidth="1"/>
    <col min="8971" max="8971" width="21" style="147" customWidth="1"/>
    <col min="8972" max="8972" width="19.85546875" style="147" customWidth="1"/>
    <col min="8973" max="8973" width="19.5703125" style="147" customWidth="1"/>
    <col min="8974" max="8974" width="18.7109375" style="147" customWidth="1"/>
    <col min="8975" max="8975" width="14.7109375" style="147" customWidth="1"/>
    <col min="8976" max="8976" width="13.42578125" style="147" customWidth="1"/>
    <col min="8977" max="8977" width="11.5703125" style="147" customWidth="1"/>
    <col min="8978" max="8978" width="16.140625" style="147" customWidth="1"/>
    <col min="8979" max="8979" width="8.140625" style="147" customWidth="1"/>
    <col min="8980" max="8980" width="22.42578125" style="147" customWidth="1"/>
    <col min="8981" max="8981" width="17.28515625" style="147" customWidth="1"/>
    <col min="8982" max="8982" width="25.42578125" style="147" customWidth="1"/>
    <col min="8983" max="8983" width="27" style="147" customWidth="1"/>
    <col min="8984" max="8984" width="7.85546875" style="147" bestFit="1" customWidth="1"/>
    <col min="8985" max="8985" width="7.5703125" style="147" customWidth="1"/>
    <col min="8986" max="8986" width="9.28515625" style="147" customWidth="1"/>
    <col min="8987" max="8987" width="13.85546875" style="147" customWidth="1"/>
    <col min="8988" max="9216" width="9.140625" style="147"/>
    <col min="9217" max="9217" width="10.140625" style="147" customWidth="1"/>
    <col min="9218" max="9218" width="25.140625" style="147" customWidth="1"/>
    <col min="9219" max="9219" width="13.7109375" style="147" customWidth="1"/>
    <col min="9220" max="9220" width="18.28515625" style="147" customWidth="1"/>
    <col min="9221" max="9221" width="18" style="147" customWidth="1"/>
    <col min="9222" max="9222" width="19.140625" style="147" customWidth="1"/>
    <col min="9223" max="9223" width="21.85546875" style="147" customWidth="1"/>
    <col min="9224" max="9224" width="20.5703125" style="147" customWidth="1"/>
    <col min="9225" max="9225" width="19.140625" style="147" customWidth="1"/>
    <col min="9226" max="9226" width="20.85546875" style="147" customWidth="1"/>
    <col min="9227" max="9227" width="21" style="147" customWidth="1"/>
    <col min="9228" max="9228" width="19.85546875" style="147" customWidth="1"/>
    <col min="9229" max="9229" width="19.5703125" style="147" customWidth="1"/>
    <col min="9230" max="9230" width="18.7109375" style="147" customWidth="1"/>
    <col min="9231" max="9231" width="14.7109375" style="147" customWidth="1"/>
    <col min="9232" max="9232" width="13.42578125" style="147" customWidth="1"/>
    <col min="9233" max="9233" width="11.5703125" style="147" customWidth="1"/>
    <col min="9234" max="9234" width="16.140625" style="147" customWidth="1"/>
    <col min="9235" max="9235" width="8.140625" style="147" customWidth="1"/>
    <col min="9236" max="9236" width="22.42578125" style="147" customWidth="1"/>
    <col min="9237" max="9237" width="17.28515625" style="147" customWidth="1"/>
    <col min="9238" max="9238" width="25.42578125" style="147" customWidth="1"/>
    <col min="9239" max="9239" width="27" style="147" customWidth="1"/>
    <col min="9240" max="9240" width="7.85546875" style="147" bestFit="1" customWidth="1"/>
    <col min="9241" max="9241" width="7.5703125" style="147" customWidth="1"/>
    <col min="9242" max="9242" width="9.28515625" style="147" customWidth="1"/>
    <col min="9243" max="9243" width="13.85546875" style="147" customWidth="1"/>
    <col min="9244" max="9472" width="9.140625" style="147"/>
    <col min="9473" max="9473" width="10.140625" style="147" customWidth="1"/>
    <col min="9474" max="9474" width="25.140625" style="147" customWidth="1"/>
    <col min="9475" max="9475" width="13.7109375" style="147" customWidth="1"/>
    <col min="9476" max="9476" width="18.28515625" style="147" customWidth="1"/>
    <col min="9477" max="9477" width="18" style="147" customWidth="1"/>
    <col min="9478" max="9478" width="19.140625" style="147" customWidth="1"/>
    <col min="9479" max="9479" width="21.85546875" style="147" customWidth="1"/>
    <col min="9480" max="9480" width="20.5703125" style="147" customWidth="1"/>
    <col min="9481" max="9481" width="19.140625" style="147" customWidth="1"/>
    <col min="9482" max="9482" width="20.85546875" style="147" customWidth="1"/>
    <col min="9483" max="9483" width="21" style="147" customWidth="1"/>
    <col min="9484" max="9484" width="19.85546875" style="147" customWidth="1"/>
    <col min="9485" max="9485" width="19.5703125" style="147" customWidth="1"/>
    <col min="9486" max="9486" width="18.7109375" style="147" customWidth="1"/>
    <col min="9487" max="9487" width="14.7109375" style="147" customWidth="1"/>
    <col min="9488" max="9488" width="13.42578125" style="147" customWidth="1"/>
    <col min="9489" max="9489" width="11.5703125" style="147" customWidth="1"/>
    <col min="9490" max="9490" width="16.140625" style="147" customWidth="1"/>
    <col min="9491" max="9491" width="8.140625" style="147" customWidth="1"/>
    <col min="9492" max="9492" width="22.42578125" style="147" customWidth="1"/>
    <col min="9493" max="9493" width="17.28515625" style="147" customWidth="1"/>
    <col min="9494" max="9494" width="25.42578125" style="147" customWidth="1"/>
    <col min="9495" max="9495" width="27" style="147" customWidth="1"/>
    <col min="9496" max="9496" width="7.85546875" style="147" bestFit="1" customWidth="1"/>
    <col min="9497" max="9497" width="7.5703125" style="147" customWidth="1"/>
    <col min="9498" max="9498" width="9.28515625" style="147" customWidth="1"/>
    <col min="9499" max="9499" width="13.85546875" style="147" customWidth="1"/>
    <col min="9500" max="9728" width="9.140625" style="147"/>
    <col min="9729" max="9729" width="10.140625" style="147" customWidth="1"/>
    <col min="9730" max="9730" width="25.140625" style="147" customWidth="1"/>
    <col min="9731" max="9731" width="13.7109375" style="147" customWidth="1"/>
    <col min="9732" max="9732" width="18.28515625" style="147" customWidth="1"/>
    <col min="9733" max="9733" width="18" style="147" customWidth="1"/>
    <col min="9734" max="9734" width="19.140625" style="147" customWidth="1"/>
    <col min="9735" max="9735" width="21.85546875" style="147" customWidth="1"/>
    <col min="9736" max="9736" width="20.5703125" style="147" customWidth="1"/>
    <col min="9737" max="9737" width="19.140625" style="147" customWidth="1"/>
    <col min="9738" max="9738" width="20.85546875" style="147" customWidth="1"/>
    <col min="9739" max="9739" width="21" style="147" customWidth="1"/>
    <col min="9740" max="9740" width="19.85546875" style="147" customWidth="1"/>
    <col min="9741" max="9741" width="19.5703125" style="147" customWidth="1"/>
    <col min="9742" max="9742" width="18.7109375" style="147" customWidth="1"/>
    <col min="9743" max="9743" width="14.7109375" style="147" customWidth="1"/>
    <col min="9744" max="9744" width="13.42578125" style="147" customWidth="1"/>
    <col min="9745" max="9745" width="11.5703125" style="147" customWidth="1"/>
    <col min="9746" max="9746" width="16.140625" style="147" customWidth="1"/>
    <col min="9747" max="9747" width="8.140625" style="147" customWidth="1"/>
    <col min="9748" max="9748" width="22.42578125" style="147" customWidth="1"/>
    <col min="9749" max="9749" width="17.28515625" style="147" customWidth="1"/>
    <col min="9750" max="9750" width="25.42578125" style="147" customWidth="1"/>
    <col min="9751" max="9751" width="27" style="147" customWidth="1"/>
    <col min="9752" max="9752" width="7.85546875" style="147" bestFit="1" customWidth="1"/>
    <col min="9753" max="9753" width="7.5703125" style="147" customWidth="1"/>
    <col min="9754" max="9754" width="9.28515625" style="147" customWidth="1"/>
    <col min="9755" max="9755" width="13.85546875" style="147" customWidth="1"/>
    <col min="9756" max="9984" width="9.140625" style="147"/>
    <col min="9985" max="9985" width="10.140625" style="147" customWidth="1"/>
    <col min="9986" max="9986" width="25.140625" style="147" customWidth="1"/>
    <col min="9987" max="9987" width="13.7109375" style="147" customWidth="1"/>
    <col min="9988" max="9988" width="18.28515625" style="147" customWidth="1"/>
    <col min="9989" max="9989" width="18" style="147" customWidth="1"/>
    <col min="9990" max="9990" width="19.140625" style="147" customWidth="1"/>
    <col min="9991" max="9991" width="21.85546875" style="147" customWidth="1"/>
    <col min="9992" max="9992" width="20.5703125" style="147" customWidth="1"/>
    <col min="9993" max="9993" width="19.140625" style="147" customWidth="1"/>
    <col min="9994" max="9994" width="20.85546875" style="147" customWidth="1"/>
    <col min="9995" max="9995" width="21" style="147" customWidth="1"/>
    <col min="9996" max="9996" width="19.85546875" style="147" customWidth="1"/>
    <col min="9997" max="9997" width="19.5703125" style="147" customWidth="1"/>
    <col min="9998" max="9998" width="18.7109375" style="147" customWidth="1"/>
    <col min="9999" max="9999" width="14.7109375" style="147" customWidth="1"/>
    <col min="10000" max="10000" width="13.42578125" style="147" customWidth="1"/>
    <col min="10001" max="10001" width="11.5703125" style="147" customWidth="1"/>
    <col min="10002" max="10002" width="16.140625" style="147" customWidth="1"/>
    <col min="10003" max="10003" width="8.140625" style="147" customWidth="1"/>
    <col min="10004" max="10004" width="22.42578125" style="147" customWidth="1"/>
    <col min="10005" max="10005" width="17.28515625" style="147" customWidth="1"/>
    <col min="10006" max="10006" width="25.42578125" style="147" customWidth="1"/>
    <col min="10007" max="10007" width="27" style="147" customWidth="1"/>
    <col min="10008" max="10008" width="7.85546875" style="147" bestFit="1" customWidth="1"/>
    <col min="10009" max="10009" width="7.5703125" style="147" customWidth="1"/>
    <col min="10010" max="10010" width="9.28515625" style="147" customWidth="1"/>
    <col min="10011" max="10011" width="13.85546875" style="147" customWidth="1"/>
    <col min="10012" max="10240" width="9.140625" style="147"/>
    <col min="10241" max="10241" width="10.140625" style="147" customWidth="1"/>
    <col min="10242" max="10242" width="25.140625" style="147" customWidth="1"/>
    <col min="10243" max="10243" width="13.7109375" style="147" customWidth="1"/>
    <col min="10244" max="10244" width="18.28515625" style="147" customWidth="1"/>
    <col min="10245" max="10245" width="18" style="147" customWidth="1"/>
    <col min="10246" max="10246" width="19.140625" style="147" customWidth="1"/>
    <col min="10247" max="10247" width="21.85546875" style="147" customWidth="1"/>
    <col min="10248" max="10248" width="20.5703125" style="147" customWidth="1"/>
    <col min="10249" max="10249" width="19.140625" style="147" customWidth="1"/>
    <col min="10250" max="10250" width="20.85546875" style="147" customWidth="1"/>
    <col min="10251" max="10251" width="21" style="147" customWidth="1"/>
    <col min="10252" max="10252" width="19.85546875" style="147" customWidth="1"/>
    <col min="10253" max="10253" width="19.5703125" style="147" customWidth="1"/>
    <col min="10254" max="10254" width="18.7109375" style="147" customWidth="1"/>
    <col min="10255" max="10255" width="14.7109375" style="147" customWidth="1"/>
    <col min="10256" max="10256" width="13.42578125" style="147" customWidth="1"/>
    <col min="10257" max="10257" width="11.5703125" style="147" customWidth="1"/>
    <col min="10258" max="10258" width="16.140625" style="147" customWidth="1"/>
    <col min="10259" max="10259" width="8.140625" style="147" customWidth="1"/>
    <col min="10260" max="10260" width="22.42578125" style="147" customWidth="1"/>
    <col min="10261" max="10261" width="17.28515625" style="147" customWidth="1"/>
    <col min="10262" max="10262" width="25.42578125" style="147" customWidth="1"/>
    <col min="10263" max="10263" width="27" style="147" customWidth="1"/>
    <col min="10264" max="10264" width="7.85546875" style="147" bestFit="1" customWidth="1"/>
    <col min="10265" max="10265" width="7.5703125" style="147" customWidth="1"/>
    <col min="10266" max="10266" width="9.28515625" style="147" customWidth="1"/>
    <col min="10267" max="10267" width="13.85546875" style="147" customWidth="1"/>
    <col min="10268" max="10496" width="9.140625" style="147"/>
    <col min="10497" max="10497" width="10.140625" style="147" customWidth="1"/>
    <col min="10498" max="10498" width="25.140625" style="147" customWidth="1"/>
    <col min="10499" max="10499" width="13.7109375" style="147" customWidth="1"/>
    <col min="10500" max="10500" width="18.28515625" style="147" customWidth="1"/>
    <col min="10501" max="10501" width="18" style="147" customWidth="1"/>
    <col min="10502" max="10502" width="19.140625" style="147" customWidth="1"/>
    <col min="10503" max="10503" width="21.85546875" style="147" customWidth="1"/>
    <col min="10504" max="10504" width="20.5703125" style="147" customWidth="1"/>
    <col min="10505" max="10505" width="19.140625" style="147" customWidth="1"/>
    <col min="10506" max="10506" width="20.85546875" style="147" customWidth="1"/>
    <col min="10507" max="10507" width="21" style="147" customWidth="1"/>
    <col min="10508" max="10508" width="19.85546875" style="147" customWidth="1"/>
    <col min="10509" max="10509" width="19.5703125" style="147" customWidth="1"/>
    <col min="10510" max="10510" width="18.7109375" style="147" customWidth="1"/>
    <col min="10511" max="10511" width="14.7109375" style="147" customWidth="1"/>
    <col min="10512" max="10512" width="13.42578125" style="147" customWidth="1"/>
    <col min="10513" max="10513" width="11.5703125" style="147" customWidth="1"/>
    <col min="10514" max="10514" width="16.140625" style="147" customWidth="1"/>
    <col min="10515" max="10515" width="8.140625" style="147" customWidth="1"/>
    <col min="10516" max="10516" width="22.42578125" style="147" customWidth="1"/>
    <col min="10517" max="10517" width="17.28515625" style="147" customWidth="1"/>
    <col min="10518" max="10518" width="25.42578125" style="147" customWidth="1"/>
    <col min="10519" max="10519" width="27" style="147" customWidth="1"/>
    <col min="10520" max="10520" width="7.85546875" style="147" bestFit="1" customWidth="1"/>
    <col min="10521" max="10521" width="7.5703125" style="147" customWidth="1"/>
    <col min="10522" max="10522" width="9.28515625" style="147" customWidth="1"/>
    <col min="10523" max="10523" width="13.85546875" style="147" customWidth="1"/>
    <col min="10524" max="10752" width="9.140625" style="147"/>
    <col min="10753" max="10753" width="10.140625" style="147" customWidth="1"/>
    <col min="10754" max="10754" width="25.140625" style="147" customWidth="1"/>
    <col min="10755" max="10755" width="13.7109375" style="147" customWidth="1"/>
    <col min="10756" max="10756" width="18.28515625" style="147" customWidth="1"/>
    <col min="10757" max="10757" width="18" style="147" customWidth="1"/>
    <col min="10758" max="10758" width="19.140625" style="147" customWidth="1"/>
    <col min="10759" max="10759" width="21.85546875" style="147" customWidth="1"/>
    <col min="10760" max="10760" width="20.5703125" style="147" customWidth="1"/>
    <col min="10761" max="10761" width="19.140625" style="147" customWidth="1"/>
    <col min="10762" max="10762" width="20.85546875" style="147" customWidth="1"/>
    <col min="10763" max="10763" width="21" style="147" customWidth="1"/>
    <col min="10764" max="10764" width="19.85546875" style="147" customWidth="1"/>
    <col min="10765" max="10765" width="19.5703125" style="147" customWidth="1"/>
    <col min="10766" max="10766" width="18.7109375" style="147" customWidth="1"/>
    <col min="10767" max="10767" width="14.7109375" style="147" customWidth="1"/>
    <col min="10768" max="10768" width="13.42578125" style="147" customWidth="1"/>
    <col min="10769" max="10769" width="11.5703125" style="147" customWidth="1"/>
    <col min="10770" max="10770" width="16.140625" style="147" customWidth="1"/>
    <col min="10771" max="10771" width="8.140625" style="147" customWidth="1"/>
    <col min="10772" max="10772" width="22.42578125" style="147" customWidth="1"/>
    <col min="10773" max="10773" width="17.28515625" style="147" customWidth="1"/>
    <col min="10774" max="10774" width="25.42578125" style="147" customWidth="1"/>
    <col min="10775" max="10775" width="27" style="147" customWidth="1"/>
    <col min="10776" max="10776" width="7.85546875" style="147" bestFit="1" customWidth="1"/>
    <col min="10777" max="10777" width="7.5703125" style="147" customWidth="1"/>
    <col min="10778" max="10778" width="9.28515625" style="147" customWidth="1"/>
    <col min="10779" max="10779" width="13.85546875" style="147" customWidth="1"/>
    <col min="10780" max="11008" width="9.140625" style="147"/>
    <col min="11009" max="11009" width="10.140625" style="147" customWidth="1"/>
    <col min="11010" max="11010" width="25.140625" style="147" customWidth="1"/>
    <col min="11011" max="11011" width="13.7109375" style="147" customWidth="1"/>
    <col min="11012" max="11012" width="18.28515625" style="147" customWidth="1"/>
    <col min="11013" max="11013" width="18" style="147" customWidth="1"/>
    <col min="11014" max="11014" width="19.140625" style="147" customWidth="1"/>
    <col min="11015" max="11015" width="21.85546875" style="147" customWidth="1"/>
    <col min="11016" max="11016" width="20.5703125" style="147" customWidth="1"/>
    <col min="11017" max="11017" width="19.140625" style="147" customWidth="1"/>
    <col min="11018" max="11018" width="20.85546875" style="147" customWidth="1"/>
    <col min="11019" max="11019" width="21" style="147" customWidth="1"/>
    <col min="11020" max="11020" width="19.85546875" style="147" customWidth="1"/>
    <col min="11021" max="11021" width="19.5703125" style="147" customWidth="1"/>
    <col min="11022" max="11022" width="18.7109375" style="147" customWidth="1"/>
    <col min="11023" max="11023" width="14.7109375" style="147" customWidth="1"/>
    <col min="11024" max="11024" width="13.42578125" style="147" customWidth="1"/>
    <col min="11025" max="11025" width="11.5703125" style="147" customWidth="1"/>
    <col min="11026" max="11026" width="16.140625" style="147" customWidth="1"/>
    <col min="11027" max="11027" width="8.140625" style="147" customWidth="1"/>
    <col min="11028" max="11028" width="22.42578125" style="147" customWidth="1"/>
    <col min="11029" max="11029" width="17.28515625" style="147" customWidth="1"/>
    <col min="11030" max="11030" width="25.42578125" style="147" customWidth="1"/>
    <col min="11031" max="11031" width="27" style="147" customWidth="1"/>
    <col min="11032" max="11032" width="7.85546875" style="147" bestFit="1" customWidth="1"/>
    <col min="11033" max="11033" width="7.5703125" style="147" customWidth="1"/>
    <col min="11034" max="11034" width="9.28515625" style="147" customWidth="1"/>
    <col min="11035" max="11035" width="13.85546875" style="147" customWidth="1"/>
    <col min="11036" max="11264" width="9.140625" style="147"/>
    <col min="11265" max="11265" width="10.140625" style="147" customWidth="1"/>
    <col min="11266" max="11266" width="25.140625" style="147" customWidth="1"/>
    <col min="11267" max="11267" width="13.7109375" style="147" customWidth="1"/>
    <col min="11268" max="11268" width="18.28515625" style="147" customWidth="1"/>
    <col min="11269" max="11269" width="18" style="147" customWidth="1"/>
    <col min="11270" max="11270" width="19.140625" style="147" customWidth="1"/>
    <col min="11271" max="11271" width="21.85546875" style="147" customWidth="1"/>
    <col min="11272" max="11272" width="20.5703125" style="147" customWidth="1"/>
    <col min="11273" max="11273" width="19.140625" style="147" customWidth="1"/>
    <col min="11274" max="11274" width="20.85546875" style="147" customWidth="1"/>
    <col min="11275" max="11275" width="21" style="147" customWidth="1"/>
    <col min="11276" max="11276" width="19.85546875" style="147" customWidth="1"/>
    <col min="11277" max="11277" width="19.5703125" style="147" customWidth="1"/>
    <col min="11278" max="11278" width="18.7109375" style="147" customWidth="1"/>
    <col min="11279" max="11279" width="14.7109375" style="147" customWidth="1"/>
    <col min="11280" max="11280" width="13.42578125" style="147" customWidth="1"/>
    <col min="11281" max="11281" width="11.5703125" style="147" customWidth="1"/>
    <col min="11282" max="11282" width="16.140625" style="147" customWidth="1"/>
    <col min="11283" max="11283" width="8.140625" style="147" customWidth="1"/>
    <col min="11284" max="11284" width="22.42578125" style="147" customWidth="1"/>
    <col min="11285" max="11285" width="17.28515625" style="147" customWidth="1"/>
    <col min="11286" max="11286" width="25.42578125" style="147" customWidth="1"/>
    <col min="11287" max="11287" width="27" style="147" customWidth="1"/>
    <col min="11288" max="11288" width="7.85546875" style="147" bestFit="1" customWidth="1"/>
    <col min="11289" max="11289" width="7.5703125" style="147" customWidth="1"/>
    <col min="11290" max="11290" width="9.28515625" style="147" customWidth="1"/>
    <col min="11291" max="11291" width="13.85546875" style="147" customWidth="1"/>
    <col min="11292" max="11520" width="9.140625" style="147"/>
    <col min="11521" max="11521" width="10.140625" style="147" customWidth="1"/>
    <col min="11522" max="11522" width="25.140625" style="147" customWidth="1"/>
    <col min="11523" max="11523" width="13.7109375" style="147" customWidth="1"/>
    <col min="11524" max="11524" width="18.28515625" style="147" customWidth="1"/>
    <col min="11525" max="11525" width="18" style="147" customWidth="1"/>
    <col min="11526" max="11526" width="19.140625" style="147" customWidth="1"/>
    <col min="11527" max="11527" width="21.85546875" style="147" customWidth="1"/>
    <col min="11528" max="11528" width="20.5703125" style="147" customWidth="1"/>
    <col min="11529" max="11529" width="19.140625" style="147" customWidth="1"/>
    <col min="11530" max="11530" width="20.85546875" style="147" customWidth="1"/>
    <col min="11531" max="11531" width="21" style="147" customWidth="1"/>
    <col min="11532" max="11532" width="19.85546875" style="147" customWidth="1"/>
    <col min="11533" max="11533" width="19.5703125" style="147" customWidth="1"/>
    <col min="11534" max="11534" width="18.7109375" style="147" customWidth="1"/>
    <col min="11535" max="11535" width="14.7109375" style="147" customWidth="1"/>
    <col min="11536" max="11536" width="13.42578125" style="147" customWidth="1"/>
    <col min="11537" max="11537" width="11.5703125" style="147" customWidth="1"/>
    <col min="11538" max="11538" width="16.140625" style="147" customWidth="1"/>
    <col min="11539" max="11539" width="8.140625" style="147" customWidth="1"/>
    <col min="11540" max="11540" width="22.42578125" style="147" customWidth="1"/>
    <col min="11541" max="11541" width="17.28515625" style="147" customWidth="1"/>
    <col min="11542" max="11542" width="25.42578125" style="147" customWidth="1"/>
    <col min="11543" max="11543" width="27" style="147" customWidth="1"/>
    <col min="11544" max="11544" width="7.85546875" style="147" bestFit="1" customWidth="1"/>
    <col min="11545" max="11545" width="7.5703125" style="147" customWidth="1"/>
    <col min="11546" max="11546" width="9.28515625" style="147" customWidth="1"/>
    <col min="11547" max="11547" width="13.85546875" style="147" customWidth="1"/>
    <col min="11548" max="11776" width="9.140625" style="147"/>
    <col min="11777" max="11777" width="10.140625" style="147" customWidth="1"/>
    <col min="11778" max="11778" width="25.140625" style="147" customWidth="1"/>
    <col min="11779" max="11779" width="13.7109375" style="147" customWidth="1"/>
    <col min="11780" max="11780" width="18.28515625" style="147" customWidth="1"/>
    <col min="11781" max="11781" width="18" style="147" customWidth="1"/>
    <col min="11782" max="11782" width="19.140625" style="147" customWidth="1"/>
    <col min="11783" max="11783" width="21.85546875" style="147" customWidth="1"/>
    <col min="11784" max="11784" width="20.5703125" style="147" customWidth="1"/>
    <col min="11785" max="11785" width="19.140625" style="147" customWidth="1"/>
    <col min="11786" max="11786" width="20.85546875" style="147" customWidth="1"/>
    <col min="11787" max="11787" width="21" style="147" customWidth="1"/>
    <col min="11788" max="11788" width="19.85546875" style="147" customWidth="1"/>
    <col min="11789" max="11789" width="19.5703125" style="147" customWidth="1"/>
    <col min="11790" max="11790" width="18.7109375" style="147" customWidth="1"/>
    <col min="11791" max="11791" width="14.7109375" style="147" customWidth="1"/>
    <col min="11792" max="11792" width="13.42578125" style="147" customWidth="1"/>
    <col min="11793" max="11793" width="11.5703125" style="147" customWidth="1"/>
    <col min="11794" max="11794" width="16.140625" style="147" customWidth="1"/>
    <col min="11795" max="11795" width="8.140625" style="147" customWidth="1"/>
    <col min="11796" max="11796" width="22.42578125" style="147" customWidth="1"/>
    <col min="11797" max="11797" width="17.28515625" style="147" customWidth="1"/>
    <col min="11798" max="11798" width="25.42578125" style="147" customWidth="1"/>
    <col min="11799" max="11799" width="27" style="147" customWidth="1"/>
    <col min="11800" max="11800" width="7.85546875" style="147" bestFit="1" customWidth="1"/>
    <col min="11801" max="11801" width="7.5703125" style="147" customWidth="1"/>
    <col min="11802" max="11802" width="9.28515625" style="147" customWidth="1"/>
    <col min="11803" max="11803" width="13.85546875" style="147" customWidth="1"/>
    <col min="11804" max="12032" width="9.140625" style="147"/>
    <col min="12033" max="12033" width="10.140625" style="147" customWidth="1"/>
    <col min="12034" max="12034" width="25.140625" style="147" customWidth="1"/>
    <col min="12035" max="12035" width="13.7109375" style="147" customWidth="1"/>
    <col min="12036" max="12036" width="18.28515625" style="147" customWidth="1"/>
    <col min="12037" max="12037" width="18" style="147" customWidth="1"/>
    <col min="12038" max="12038" width="19.140625" style="147" customWidth="1"/>
    <col min="12039" max="12039" width="21.85546875" style="147" customWidth="1"/>
    <col min="12040" max="12040" width="20.5703125" style="147" customWidth="1"/>
    <col min="12041" max="12041" width="19.140625" style="147" customWidth="1"/>
    <col min="12042" max="12042" width="20.85546875" style="147" customWidth="1"/>
    <col min="12043" max="12043" width="21" style="147" customWidth="1"/>
    <col min="12044" max="12044" width="19.85546875" style="147" customWidth="1"/>
    <col min="12045" max="12045" width="19.5703125" style="147" customWidth="1"/>
    <col min="12046" max="12046" width="18.7109375" style="147" customWidth="1"/>
    <col min="12047" max="12047" width="14.7109375" style="147" customWidth="1"/>
    <col min="12048" max="12048" width="13.42578125" style="147" customWidth="1"/>
    <col min="12049" max="12049" width="11.5703125" style="147" customWidth="1"/>
    <col min="12050" max="12050" width="16.140625" style="147" customWidth="1"/>
    <col min="12051" max="12051" width="8.140625" style="147" customWidth="1"/>
    <col min="12052" max="12052" width="22.42578125" style="147" customWidth="1"/>
    <col min="12053" max="12053" width="17.28515625" style="147" customWidth="1"/>
    <col min="12054" max="12054" width="25.42578125" style="147" customWidth="1"/>
    <col min="12055" max="12055" width="27" style="147" customWidth="1"/>
    <col min="12056" max="12056" width="7.85546875" style="147" bestFit="1" customWidth="1"/>
    <col min="12057" max="12057" width="7.5703125" style="147" customWidth="1"/>
    <col min="12058" max="12058" width="9.28515625" style="147" customWidth="1"/>
    <col min="12059" max="12059" width="13.85546875" style="147" customWidth="1"/>
    <col min="12060" max="12288" width="9.140625" style="147"/>
    <col min="12289" max="12289" width="10.140625" style="147" customWidth="1"/>
    <col min="12290" max="12290" width="25.140625" style="147" customWidth="1"/>
    <col min="12291" max="12291" width="13.7109375" style="147" customWidth="1"/>
    <col min="12292" max="12292" width="18.28515625" style="147" customWidth="1"/>
    <col min="12293" max="12293" width="18" style="147" customWidth="1"/>
    <col min="12294" max="12294" width="19.140625" style="147" customWidth="1"/>
    <col min="12295" max="12295" width="21.85546875" style="147" customWidth="1"/>
    <col min="12296" max="12296" width="20.5703125" style="147" customWidth="1"/>
    <col min="12297" max="12297" width="19.140625" style="147" customWidth="1"/>
    <col min="12298" max="12298" width="20.85546875" style="147" customWidth="1"/>
    <col min="12299" max="12299" width="21" style="147" customWidth="1"/>
    <col min="12300" max="12300" width="19.85546875" style="147" customWidth="1"/>
    <col min="12301" max="12301" width="19.5703125" style="147" customWidth="1"/>
    <col min="12302" max="12302" width="18.7109375" style="147" customWidth="1"/>
    <col min="12303" max="12303" width="14.7109375" style="147" customWidth="1"/>
    <col min="12304" max="12304" width="13.42578125" style="147" customWidth="1"/>
    <col min="12305" max="12305" width="11.5703125" style="147" customWidth="1"/>
    <col min="12306" max="12306" width="16.140625" style="147" customWidth="1"/>
    <col min="12307" max="12307" width="8.140625" style="147" customWidth="1"/>
    <col min="12308" max="12308" width="22.42578125" style="147" customWidth="1"/>
    <col min="12309" max="12309" width="17.28515625" style="147" customWidth="1"/>
    <col min="12310" max="12310" width="25.42578125" style="147" customWidth="1"/>
    <col min="12311" max="12311" width="27" style="147" customWidth="1"/>
    <col min="12312" max="12312" width="7.85546875" style="147" bestFit="1" customWidth="1"/>
    <col min="12313" max="12313" width="7.5703125" style="147" customWidth="1"/>
    <col min="12314" max="12314" width="9.28515625" style="147" customWidth="1"/>
    <col min="12315" max="12315" width="13.85546875" style="147" customWidth="1"/>
    <col min="12316" max="12544" width="9.140625" style="147"/>
    <col min="12545" max="12545" width="10.140625" style="147" customWidth="1"/>
    <col min="12546" max="12546" width="25.140625" style="147" customWidth="1"/>
    <col min="12547" max="12547" width="13.7109375" style="147" customWidth="1"/>
    <col min="12548" max="12548" width="18.28515625" style="147" customWidth="1"/>
    <col min="12549" max="12549" width="18" style="147" customWidth="1"/>
    <col min="12550" max="12550" width="19.140625" style="147" customWidth="1"/>
    <col min="12551" max="12551" width="21.85546875" style="147" customWidth="1"/>
    <col min="12552" max="12552" width="20.5703125" style="147" customWidth="1"/>
    <col min="12553" max="12553" width="19.140625" style="147" customWidth="1"/>
    <col min="12554" max="12554" width="20.85546875" style="147" customWidth="1"/>
    <col min="12555" max="12555" width="21" style="147" customWidth="1"/>
    <col min="12556" max="12556" width="19.85546875" style="147" customWidth="1"/>
    <col min="12557" max="12557" width="19.5703125" style="147" customWidth="1"/>
    <col min="12558" max="12558" width="18.7109375" style="147" customWidth="1"/>
    <col min="12559" max="12559" width="14.7109375" style="147" customWidth="1"/>
    <col min="12560" max="12560" width="13.42578125" style="147" customWidth="1"/>
    <col min="12561" max="12561" width="11.5703125" style="147" customWidth="1"/>
    <col min="12562" max="12562" width="16.140625" style="147" customWidth="1"/>
    <col min="12563" max="12563" width="8.140625" style="147" customWidth="1"/>
    <col min="12564" max="12564" width="22.42578125" style="147" customWidth="1"/>
    <col min="12565" max="12565" width="17.28515625" style="147" customWidth="1"/>
    <col min="12566" max="12566" width="25.42578125" style="147" customWidth="1"/>
    <col min="12567" max="12567" width="27" style="147" customWidth="1"/>
    <col min="12568" max="12568" width="7.85546875" style="147" bestFit="1" customWidth="1"/>
    <col min="12569" max="12569" width="7.5703125" style="147" customWidth="1"/>
    <col min="12570" max="12570" width="9.28515625" style="147" customWidth="1"/>
    <col min="12571" max="12571" width="13.85546875" style="147" customWidth="1"/>
    <col min="12572" max="12800" width="9.140625" style="147"/>
    <col min="12801" max="12801" width="10.140625" style="147" customWidth="1"/>
    <col min="12802" max="12802" width="25.140625" style="147" customWidth="1"/>
    <col min="12803" max="12803" width="13.7109375" style="147" customWidth="1"/>
    <col min="12804" max="12804" width="18.28515625" style="147" customWidth="1"/>
    <col min="12805" max="12805" width="18" style="147" customWidth="1"/>
    <col min="12806" max="12806" width="19.140625" style="147" customWidth="1"/>
    <col min="12807" max="12807" width="21.85546875" style="147" customWidth="1"/>
    <col min="12808" max="12808" width="20.5703125" style="147" customWidth="1"/>
    <col min="12809" max="12809" width="19.140625" style="147" customWidth="1"/>
    <col min="12810" max="12810" width="20.85546875" style="147" customWidth="1"/>
    <col min="12811" max="12811" width="21" style="147" customWidth="1"/>
    <col min="12812" max="12812" width="19.85546875" style="147" customWidth="1"/>
    <col min="12813" max="12813" width="19.5703125" style="147" customWidth="1"/>
    <col min="12814" max="12814" width="18.7109375" style="147" customWidth="1"/>
    <col min="12815" max="12815" width="14.7109375" style="147" customWidth="1"/>
    <col min="12816" max="12816" width="13.42578125" style="147" customWidth="1"/>
    <col min="12817" max="12817" width="11.5703125" style="147" customWidth="1"/>
    <col min="12818" max="12818" width="16.140625" style="147" customWidth="1"/>
    <col min="12819" max="12819" width="8.140625" style="147" customWidth="1"/>
    <col min="12820" max="12820" width="22.42578125" style="147" customWidth="1"/>
    <col min="12821" max="12821" width="17.28515625" style="147" customWidth="1"/>
    <col min="12822" max="12822" width="25.42578125" style="147" customWidth="1"/>
    <col min="12823" max="12823" width="27" style="147" customWidth="1"/>
    <col min="12824" max="12824" width="7.85546875" style="147" bestFit="1" customWidth="1"/>
    <col min="12825" max="12825" width="7.5703125" style="147" customWidth="1"/>
    <col min="12826" max="12826" width="9.28515625" style="147" customWidth="1"/>
    <col min="12827" max="12827" width="13.85546875" style="147" customWidth="1"/>
    <col min="12828" max="13056" width="9.140625" style="147"/>
    <col min="13057" max="13057" width="10.140625" style="147" customWidth="1"/>
    <col min="13058" max="13058" width="25.140625" style="147" customWidth="1"/>
    <col min="13059" max="13059" width="13.7109375" style="147" customWidth="1"/>
    <col min="13060" max="13060" width="18.28515625" style="147" customWidth="1"/>
    <col min="13061" max="13061" width="18" style="147" customWidth="1"/>
    <col min="13062" max="13062" width="19.140625" style="147" customWidth="1"/>
    <col min="13063" max="13063" width="21.85546875" style="147" customWidth="1"/>
    <col min="13064" max="13064" width="20.5703125" style="147" customWidth="1"/>
    <col min="13065" max="13065" width="19.140625" style="147" customWidth="1"/>
    <col min="13066" max="13066" width="20.85546875" style="147" customWidth="1"/>
    <col min="13067" max="13067" width="21" style="147" customWidth="1"/>
    <col min="13068" max="13068" width="19.85546875" style="147" customWidth="1"/>
    <col min="13069" max="13069" width="19.5703125" style="147" customWidth="1"/>
    <col min="13070" max="13070" width="18.7109375" style="147" customWidth="1"/>
    <col min="13071" max="13071" width="14.7109375" style="147" customWidth="1"/>
    <col min="13072" max="13072" width="13.42578125" style="147" customWidth="1"/>
    <col min="13073" max="13073" width="11.5703125" style="147" customWidth="1"/>
    <col min="13074" max="13074" width="16.140625" style="147" customWidth="1"/>
    <col min="13075" max="13075" width="8.140625" style="147" customWidth="1"/>
    <col min="13076" max="13076" width="22.42578125" style="147" customWidth="1"/>
    <col min="13077" max="13077" width="17.28515625" style="147" customWidth="1"/>
    <col min="13078" max="13078" width="25.42578125" style="147" customWidth="1"/>
    <col min="13079" max="13079" width="27" style="147" customWidth="1"/>
    <col min="13080" max="13080" width="7.85546875" style="147" bestFit="1" customWidth="1"/>
    <col min="13081" max="13081" width="7.5703125" style="147" customWidth="1"/>
    <col min="13082" max="13082" width="9.28515625" style="147" customWidth="1"/>
    <col min="13083" max="13083" width="13.85546875" style="147" customWidth="1"/>
    <col min="13084" max="13312" width="9.140625" style="147"/>
    <col min="13313" max="13313" width="10.140625" style="147" customWidth="1"/>
    <col min="13314" max="13314" width="25.140625" style="147" customWidth="1"/>
    <col min="13315" max="13315" width="13.7109375" style="147" customWidth="1"/>
    <col min="13316" max="13316" width="18.28515625" style="147" customWidth="1"/>
    <col min="13317" max="13317" width="18" style="147" customWidth="1"/>
    <col min="13318" max="13318" width="19.140625" style="147" customWidth="1"/>
    <col min="13319" max="13319" width="21.85546875" style="147" customWidth="1"/>
    <col min="13320" max="13320" width="20.5703125" style="147" customWidth="1"/>
    <col min="13321" max="13321" width="19.140625" style="147" customWidth="1"/>
    <col min="13322" max="13322" width="20.85546875" style="147" customWidth="1"/>
    <col min="13323" max="13323" width="21" style="147" customWidth="1"/>
    <col min="13324" max="13324" width="19.85546875" style="147" customWidth="1"/>
    <col min="13325" max="13325" width="19.5703125" style="147" customWidth="1"/>
    <col min="13326" max="13326" width="18.7109375" style="147" customWidth="1"/>
    <col min="13327" max="13327" width="14.7109375" style="147" customWidth="1"/>
    <col min="13328" max="13328" width="13.42578125" style="147" customWidth="1"/>
    <col min="13329" max="13329" width="11.5703125" style="147" customWidth="1"/>
    <col min="13330" max="13330" width="16.140625" style="147" customWidth="1"/>
    <col min="13331" max="13331" width="8.140625" style="147" customWidth="1"/>
    <col min="13332" max="13332" width="22.42578125" style="147" customWidth="1"/>
    <col min="13333" max="13333" width="17.28515625" style="147" customWidth="1"/>
    <col min="13334" max="13334" width="25.42578125" style="147" customWidth="1"/>
    <col min="13335" max="13335" width="27" style="147" customWidth="1"/>
    <col min="13336" max="13336" width="7.85546875" style="147" bestFit="1" customWidth="1"/>
    <col min="13337" max="13337" width="7.5703125" style="147" customWidth="1"/>
    <col min="13338" max="13338" width="9.28515625" style="147" customWidth="1"/>
    <col min="13339" max="13339" width="13.85546875" style="147" customWidth="1"/>
    <col min="13340" max="13568" width="9.140625" style="147"/>
    <col min="13569" max="13569" width="10.140625" style="147" customWidth="1"/>
    <col min="13570" max="13570" width="25.140625" style="147" customWidth="1"/>
    <col min="13571" max="13571" width="13.7109375" style="147" customWidth="1"/>
    <col min="13572" max="13572" width="18.28515625" style="147" customWidth="1"/>
    <col min="13573" max="13573" width="18" style="147" customWidth="1"/>
    <col min="13574" max="13574" width="19.140625" style="147" customWidth="1"/>
    <col min="13575" max="13575" width="21.85546875" style="147" customWidth="1"/>
    <col min="13576" max="13576" width="20.5703125" style="147" customWidth="1"/>
    <col min="13577" max="13577" width="19.140625" style="147" customWidth="1"/>
    <col min="13578" max="13578" width="20.85546875" style="147" customWidth="1"/>
    <col min="13579" max="13579" width="21" style="147" customWidth="1"/>
    <col min="13580" max="13580" width="19.85546875" style="147" customWidth="1"/>
    <col min="13581" max="13581" width="19.5703125" style="147" customWidth="1"/>
    <col min="13582" max="13582" width="18.7109375" style="147" customWidth="1"/>
    <col min="13583" max="13583" width="14.7109375" style="147" customWidth="1"/>
    <col min="13584" max="13584" width="13.42578125" style="147" customWidth="1"/>
    <col min="13585" max="13585" width="11.5703125" style="147" customWidth="1"/>
    <col min="13586" max="13586" width="16.140625" style="147" customWidth="1"/>
    <col min="13587" max="13587" width="8.140625" style="147" customWidth="1"/>
    <col min="13588" max="13588" width="22.42578125" style="147" customWidth="1"/>
    <col min="13589" max="13589" width="17.28515625" style="147" customWidth="1"/>
    <col min="13590" max="13590" width="25.42578125" style="147" customWidth="1"/>
    <col min="13591" max="13591" width="27" style="147" customWidth="1"/>
    <col min="13592" max="13592" width="7.85546875" style="147" bestFit="1" customWidth="1"/>
    <col min="13593" max="13593" width="7.5703125" style="147" customWidth="1"/>
    <col min="13594" max="13594" width="9.28515625" style="147" customWidth="1"/>
    <col min="13595" max="13595" width="13.85546875" style="147" customWidth="1"/>
    <col min="13596" max="13824" width="9.140625" style="147"/>
    <col min="13825" max="13825" width="10.140625" style="147" customWidth="1"/>
    <col min="13826" max="13826" width="25.140625" style="147" customWidth="1"/>
    <col min="13827" max="13827" width="13.7109375" style="147" customWidth="1"/>
    <col min="13828" max="13828" width="18.28515625" style="147" customWidth="1"/>
    <col min="13829" max="13829" width="18" style="147" customWidth="1"/>
    <col min="13830" max="13830" width="19.140625" style="147" customWidth="1"/>
    <col min="13831" max="13831" width="21.85546875" style="147" customWidth="1"/>
    <col min="13832" max="13832" width="20.5703125" style="147" customWidth="1"/>
    <col min="13833" max="13833" width="19.140625" style="147" customWidth="1"/>
    <col min="13834" max="13834" width="20.85546875" style="147" customWidth="1"/>
    <col min="13835" max="13835" width="21" style="147" customWidth="1"/>
    <col min="13836" max="13836" width="19.85546875" style="147" customWidth="1"/>
    <col min="13837" max="13837" width="19.5703125" style="147" customWidth="1"/>
    <col min="13838" max="13838" width="18.7109375" style="147" customWidth="1"/>
    <col min="13839" max="13839" width="14.7109375" style="147" customWidth="1"/>
    <col min="13840" max="13840" width="13.42578125" style="147" customWidth="1"/>
    <col min="13841" max="13841" width="11.5703125" style="147" customWidth="1"/>
    <col min="13842" max="13842" width="16.140625" style="147" customWidth="1"/>
    <col min="13843" max="13843" width="8.140625" style="147" customWidth="1"/>
    <col min="13844" max="13844" width="22.42578125" style="147" customWidth="1"/>
    <col min="13845" max="13845" width="17.28515625" style="147" customWidth="1"/>
    <col min="13846" max="13846" width="25.42578125" style="147" customWidth="1"/>
    <col min="13847" max="13847" width="27" style="147" customWidth="1"/>
    <col min="13848" max="13848" width="7.85546875" style="147" bestFit="1" customWidth="1"/>
    <col min="13849" max="13849" width="7.5703125" style="147" customWidth="1"/>
    <col min="13850" max="13850" width="9.28515625" style="147" customWidth="1"/>
    <col min="13851" max="13851" width="13.85546875" style="147" customWidth="1"/>
    <col min="13852" max="14080" width="9.140625" style="147"/>
    <col min="14081" max="14081" width="10.140625" style="147" customWidth="1"/>
    <col min="14082" max="14082" width="25.140625" style="147" customWidth="1"/>
    <col min="14083" max="14083" width="13.7109375" style="147" customWidth="1"/>
    <col min="14084" max="14084" width="18.28515625" style="147" customWidth="1"/>
    <col min="14085" max="14085" width="18" style="147" customWidth="1"/>
    <col min="14086" max="14086" width="19.140625" style="147" customWidth="1"/>
    <col min="14087" max="14087" width="21.85546875" style="147" customWidth="1"/>
    <col min="14088" max="14088" width="20.5703125" style="147" customWidth="1"/>
    <col min="14089" max="14089" width="19.140625" style="147" customWidth="1"/>
    <col min="14090" max="14090" width="20.85546875" style="147" customWidth="1"/>
    <col min="14091" max="14091" width="21" style="147" customWidth="1"/>
    <col min="14092" max="14092" width="19.85546875" style="147" customWidth="1"/>
    <col min="14093" max="14093" width="19.5703125" style="147" customWidth="1"/>
    <col min="14094" max="14094" width="18.7109375" style="147" customWidth="1"/>
    <col min="14095" max="14095" width="14.7109375" style="147" customWidth="1"/>
    <col min="14096" max="14096" width="13.42578125" style="147" customWidth="1"/>
    <col min="14097" max="14097" width="11.5703125" style="147" customWidth="1"/>
    <col min="14098" max="14098" width="16.140625" style="147" customWidth="1"/>
    <col min="14099" max="14099" width="8.140625" style="147" customWidth="1"/>
    <col min="14100" max="14100" width="22.42578125" style="147" customWidth="1"/>
    <col min="14101" max="14101" width="17.28515625" style="147" customWidth="1"/>
    <col min="14102" max="14102" width="25.42578125" style="147" customWidth="1"/>
    <col min="14103" max="14103" width="27" style="147" customWidth="1"/>
    <col min="14104" max="14104" width="7.85546875" style="147" bestFit="1" customWidth="1"/>
    <col min="14105" max="14105" width="7.5703125" style="147" customWidth="1"/>
    <col min="14106" max="14106" width="9.28515625" style="147" customWidth="1"/>
    <col min="14107" max="14107" width="13.85546875" style="147" customWidth="1"/>
    <col min="14108" max="14336" width="9.140625" style="147"/>
    <col min="14337" max="14337" width="10.140625" style="147" customWidth="1"/>
    <col min="14338" max="14338" width="25.140625" style="147" customWidth="1"/>
    <col min="14339" max="14339" width="13.7109375" style="147" customWidth="1"/>
    <col min="14340" max="14340" width="18.28515625" style="147" customWidth="1"/>
    <col min="14341" max="14341" width="18" style="147" customWidth="1"/>
    <col min="14342" max="14342" width="19.140625" style="147" customWidth="1"/>
    <col min="14343" max="14343" width="21.85546875" style="147" customWidth="1"/>
    <col min="14344" max="14344" width="20.5703125" style="147" customWidth="1"/>
    <col min="14345" max="14345" width="19.140625" style="147" customWidth="1"/>
    <col min="14346" max="14346" width="20.85546875" style="147" customWidth="1"/>
    <col min="14347" max="14347" width="21" style="147" customWidth="1"/>
    <col min="14348" max="14348" width="19.85546875" style="147" customWidth="1"/>
    <col min="14349" max="14349" width="19.5703125" style="147" customWidth="1"/>
    <col min="14350" max="14350" width="18.7109375" style="147" customWidth="1"/>
    <col min="14351" max="14351" width="14.7109375" style="147" customWidth="1"/>
    <col min="14352" max="14352" width="13.42578125" style="147" customWidth="1"/>
    <col min="14353" max="14353" width="11.5703125" style="147" customWidth="1"/>
    <col min="14354" max="14354" width="16.140625" style="147" customWidth="1"/>
    <col min="14355" max="14355" width="8.140625" style="147" customWidth="1"/>
    <col min="14356" max="14356" width="22.42578125" style="147" customWidth="1"/>
    <col min="14357" max="14357" width="17.28515625" style="147" customWidth="1"/>
    <col min="14358" max="14358" width="25.42578125" style="147" customWidth="1"/>
    <col min="14359" max="14359" width="27" style="147" customWidth="1"/>
    <col min="14360" max="14360" width="7.85546875" style="147" bestFit="1" customWidth="1"/>
    <col min="14361" max="14361" width="7.5703125" style="147" customWidth="1"/>
    <col min="14362" max="14362" width="9.28515625" style="147" customWidth="1"/>
    <col min="14363" max="14363" width="13.85546875" style="147" customWidth="1"/>
    <col min="14364" max="14592" width="9.140625" style="147"/>
    <col min="14593" max="14593" width="10.140625" style="147" customWidth="1"/>
    <col min="14594" max="14594" width="25.140625" style="147" customWidth="1"/>
    <col min="14595" max="14595" width="13.7109375" style="147" customWidth="1"/>
    <col min="14596" max="14596" width="18.28515625" style="147" customWidth="1"/>
    <col min="14597" max="14597" width="18" style="147" customWidth="1"/>
    <col min="14598" max="14598" width="19.140625" style="147" customWidth="1"/>
    <col min="14599" max="14599" width="21.85546875" style="147" customWidth="1"/>
    <col min="14600" max="14600" width="20.5703125" style="147" customWidth="1"/>
    <col min="14601" max="14601" width="19.140625" style="147" customWidth="1"/>
    <col min="14602" max="14602" width="20.85546875" style="147" customWidth="1"/>
    <col min="14603" max="14603" width="21" style="147" customWidth="1"/>
    <col min="14604" max="14604" width="19.85546875" style="147" customWidth="1"/>
    <col min="14605" max="14605" width="19.5703125" style="147" customWidth="1"/>
    <col min="14606" max="14606" width="18.7109375" style="147" customWidth="1"/>
    <col min="14607" max="14607" width="14.7109375" style="147" customWidth="1"/>
    <col min="14608" max="14608" width="13.42578125" style="147" customWidth="1"/>
    <col min="14609" max="14609" width="11.5703125" style="147" customWidth="1"/>
    <col min="14610" max="14610" width="16.140625" style="147" customWidth="1"/>
    <col min="14611" max="14611" width="8.140625" style="147" customWidth="1"/>
    <col min="14612" max="14612" width="22.42578125" style="147" customWidth="1"/>
    <col min="14613" max="14613" width="17.28515625" style="147" customWidth="1"/>
    <col min="14614" max="14614" width="25.42578125" style="147" customWidth="1"/>
    <col min="14615" max="14615" width="27" style="147" customWidth="1"/>
    <col min="14616" max="14616" width="7.85546875" style="147" bestFit="1" customWidth="1"/>
    <col min="14617" max="14617" width="7.5703125" style="147" customWidth="1"/>
    <col min="14618" max="14618" width="9.28515625" style="147" customWidth="1"/>
    <col min="14619" max="14619" width="13.85546875" style="147" customWidth="1"/>
    <col min="14620" max="14848" width="9.140625" style="147"/>
    <col min="14849" max="14849" width="10.140625" style="147" customWidth="1"/>
    <col min="14850" max="14850" width="25.140625" style="147" customWidth="1"/>
    <col min="14851" max="14851" width="13.7109375" style="147" customWidth="1"/>
    <col min="14852" max="14852" width="18.28515625" style="147" customWidth="1"/>
    <col min="14853" max="14853" width="18" style="147" customWidth="1"/>
    <col min="14854" max="14854" width="19.140625" style="147" customWidth="1"/>
    <col min="14855" max="14855" width="21.85546875" style="147" customWidth="1"/>
    <col min="14856" max="14856" width="20.5703125" style="147" customWidth="1"/>
    <col min="14857" max="14857" width="19.140625" style="147" customWidth="1"/>
    <col min="14858" max="14858" width="20.85546875" style="147" customWidth="1"/>
    <col min="14859" max="14859" width="21" style="147" customWidth="1"/>
    <col min="14860" max="14860" width="19.85546875" style="147" customWidth="1"/>
    <col min="14861" max="14861" width="19.5703125" style="147" customWidth="1"/>
    <col min="14862" max="14862" width="18.7109375" style="147" customWidth="1"/>
    <col min="14863" max="14863" width="14.7109375" style="147" customWidth="1"/>
    <col min="14864" max="14864" width="13.42578125" style="147" customWidth="1"/>
    <col min="14865" max="14865" width="11.5703125" style="147" customWidth="1"/>
    <col min="14866" max="14866" width="16.140625" style="147" customWidth="1"/>
    <col min="14867" max="14867" width="8.140625" style="147" customWidth="1"/>
    <col min="14868" max="14868" width="22.42578125" style="147" customWidth="1"/>
    <col min="14869" max="14869" width="17.28515625" style="147" customWidth="1"/>
    <col min="14870" max="14870" width="25.42578125" style="147" customWidth="1"/>
    <col min="14871" max="14871" width="27" style="147" customWidth="1"/>
    <col min="14872" max="14872" width="7.85546875" style="147" bestFit="1" customWidth="1"/>
    <col min="14873" max="14873" width="7.5703125" style="147" customWidth="1"/>
    <col min="14874" max="14874" width="9.28515625" style="147" customWidth="1"/>
    <col min="14875" max="14875" width="13.85546875" style="147" customWidth="1"/>
    <col min="14876" max="15104" width="9.140625" style="147"/>
    <col min="15105" max="15105" width="10.140625" style="147" customWidth="1"/>
    <col min="15106" max="15106" width="25.140625" style="147" customWidth="1"/>
    <col min="15107" max="15107" width="13.7109375" style="147" customWidth="1"/>
    <col min="15108" max="15108" width="18.28515625" style="147" customWidth="1"/>
    <col min="15109" max="15109" width="18" style="147" customWidth="1"/>
    <col min="15110" max="15110" width="19.140625" style="147" customWidth="1"/>
    <col min="15111" max="15111" width="21.85546875" style="147" customWidth="1"/>
    <col min="15112" max="15112" width="20.5703125" style="147" customWidth="1"/>
    <col min="15113" max="15113" width="19.140625" style="147" customWidth="1"/>
    <col min="15114" max="15114" width="20.85546875" style="147" customWidth="1"/>
    <col min="15115" max="15115" width="21" style="147" customWidth="1"/>
    <col min="15116" max="15116" width="19.85546875" style="147" customWidth="1"/>
    <col min="15117" max="15117" width="19.5703125" style="147" customWidth="1"/>
    <col min="15118" max="15118" width="18.7109375" style="147" customWidth="1"/>
    <col min="15119" max="15119" width="14.7109375" style="147" customWidth="1"/>
    <col min="15120" max="15120" width="13.42578125" style="147" customWidth="1"/>
    <col min="15121" max="15121" width="11.5703125" style="147" customWidth="1"/>
    <col min="15122" max="15122" width="16.140625" style="147" customWidth="1"/>
    <col min="15123" max="15123" width="8.140625" style="147" customWidth="1"/>
    <col min="15124" max="15124" width="22.42578125" style="147" customWidth="1"/>
    <col min="15125" max="15125" width="17.28515625" style="147" customWidth="1"/>
    <col min="15126" max="15126" width="25.42578125" style="147" customWidth="1"/>
    <col min="15127" max="15127" width="27" style="147" customWidth="1"/>
    <col min="15128" max="15128" width="7.85546875" style="147" bestFit="1" customWidth="1"/>
    <col min="15129" max="15129" width="7.5703125" style="147" customWidth="1"/>
    <col min="15130" max="15130" width="9.28515625" style="147" customWidth="1"/>
    <col min="15131" max="15131" width="13.85546875" style="147" customWidth="1"/>
    <col min="15132" max="15360" width="9.140625" style="147"/>
    <col min="15361" max="15361" width="10.140625" style="147" customWidth="1"/>
    <col min="15362" max="15362" width="25.140625" style="147" customWidth="1"/>
    <col min="15363" max="15363" width="13.7109375" style="147" customWidth="1"/>
    <col min="15364" max="15364" width="18.28515625" style="147" customWidth="1"/>
    <col min="15365" max="15365" width="18" style="147" customWidth="1"/>
    <col min="15366" max="15366" width="19.140625" style="147" customWidth="1"/>
    <col min="15367" max="15367" width="21.85546875" style="147" customWidth="1"/>
    <col min="15368" max="15368" width="20.5703125" style="147" customWidth="1"/>
    <col min="15369" max="15369" width="19.140625" style="147" customWidth="1"/>
    <col min="15370" max="15370" width="20.85546875" style="147" customWidth="1"/>
    <col min="15371" max="15371" width="21" style="147" customWidth="1"/>
    <col min="15372" max="15372" width="19.85546875" style="147" customWidth="1"/>
    <col min="15373" max="15373" width="19.5703125" style="147" customWidth="1"/>
    <col min="15374" max="15374" width="18.7109375" style="147" customWidth="1"/>
    <col min="15375" max="15375" width="14.7109375" style="147" customWidth="1"/>
    <col min="15376" max="15376" width="13.42578125" style="147" customWidth="1"/>
    <col min="15377" max="15377" width="11.5703125" style="147" customWidth="1"/>
    <col min="15378" max="15378" width="16.140625" style="147" customWidth="1"/>
    <col min="15379" max="15379" width="8.140625" style="147" customWidth="1"/>
    <col min="15380" max="15380" width="22.42578125" style="147" customWidth="1"/>
    <col min="15381" max="15381" width="17.28515625" style="147" customWidth="1"/>
    <col min="15382" max="15382" width="25.42578125" style="147" customWidth="1"/>
    <col min="15383" max="15383" width="27" style="147" customWidth="1"/>
    <col min="15384" max="15384" width="7.85546875" style="147" bestFit="1" customWidth="1"/>
    <col min="15385" max="15385" width="7.5703125" style="147" customWidth="1"/>
    <col min="15386" max="15386" width="9.28515625" style="147" customWidth="1"/>
    <col min="15387" max="15387" width="13.85546875" style="147" customWidth="1"/>
    <col min="15388" max="15616" width="9.140625" style="147"/>
    <col min="15617" max="15617" width="10.140625" style="147" customWidth="1"/>
    <col min="15618" max="15618" width="25.140625" style="147" customWidth="1"/>
    <col min="15619" max="15619" width="13.7109375" style="147" customWidth="1"/>
    <col min="15620" max="15620" width="18.28515625" style="147" customWidth="1"/>
    <col min="15621" max="15621" width="18" style="147" customWidth="1"/>
    <col min="15622" max="15622" width="19.140625" style="147" customWidth="1"/>
    <col min="15623" max="15623" width="21.85546875" style="147" customWidth="1"/>
    <col min="15624" max="15624" width="20.5703125" style="147" customWidth="1"/>
    <col min="15625" max="15625" width="19.140625" style="147" customWidth="1"/>
    <col min="15626" max="15626" width="20.85546875" style="147" customWidth="1"/>
    <col min="15627" max="15627" width="21" style="147" customWidth="1"/>
    <col min="15628" max="15628" width="19.85546875" style="147" customWidth="1"/>
    <col min="15629" max="15629" width="19.5703125" style="147" customWidth="1"/>
    <col min="15630" max="15630" width="18.7109375" style="147" customWidth="1"/>
    <col min="15631" max="15631" width="14.7109375" style="147" customWidth="1"/>
    <col min="15632" max="15632" width="13.42578125" style="147" customWidth="1"/>
    <col min="15633" max="15633" width="11.5703125" style="147" customWidth="1"/>
    <col min="15634" max="15634" width="16.140625" style="147" customWidth="1"/>
    <col min="15635" max="15635" width="8.140625" style="147" customWidth="1"/>
    <col min="15636" max="15636" width="22.42578125" style="147" customWidth="1"/>
    <col min="15637" max="15637" width="17.28515625" style="147" customWidth="1"/>
    <col min="15638" max="15638" width="25.42578125" style="147" customWidth="1"/>
    <col min="15639" max="15639" width="27" style="147" customWidth="1"/>
    <col min="15640" max="15640" width="7.85546875" style="147" bestFit="1" customWidth="1"/>
    <col min="15641" max="15641" width="7.5703125" style="147" customWidth="1"/>
    <col min="15642" max="15642" width="9.28515625" style="147" customWidth="1"/>
    <col min="15643" max="15643" width="13.85546875" style="147" customWidth="1"/>
    <col min="15644" max="15872" width="9.140625" style="147"/>
    <col min="15873" max="15873" width="10.140625" style="147" customWidth="1"/>
    <col min="15874" max="15874" width="25.140625" style="147" customWidth="1"/>
    <col min="15875" max="15875" width="13.7109375" style="147" customWidth="1"/>
    <col min="15876" max="15876" width="18.28515625" style="147" customWidth="1"/>
    <col min="15877" max="15877" width="18" style="147" customWidth="1"/>
    <col min="15878" max="15878" width="19.140625" style="147" customWidth="1"/>
    <col min="15879" max="15879" width="21.85546875" style="147" customWidth="1"/>
    <col min="15880" max="15880" width="20.5703125" style="147" customWidth="1"/>
    <col min="15881" max="15881" width="19.140625" style="147" customWidth="1"/>
    <col min="15882" max="15882" width="20.85546875" style="147" customWidth="1"/>
    <col min="15883" max="15883" width="21" style="147" customWidth="1"/>
    <col min="15884" max="15884" width="19.85546875" style="147" customWidth="1"/>
    <col min="15885" max="15885" width="19.5703125" style="147" customWidth="1"/>
    <col min="15886" max="15886" width="18.7109375" style="147" customWidth="1"/>
    <col min="15887" max="15887" width="14.7109375" style="147" customWidth="1"/>
    <col min="15888" max="15888" width="13.42578125" style="147" customWidth="1"/>
    <col min="15889" max="15889" width="11.5703125" style="147" customWidth="1"/>
    <col min="15890" max="15890" width="16.140625" style="147" customWidth="1"/>
    <col min="15891" max="15891" width="8.140625" style="147" customWidth="1"/>
    <col min="15892" max="15892" width="22.42578125" style="147" customWidth="1"/>
    <col min="15893" max="15893" width="17.28515625" style="147" customWidth="1"/>
    <col min="15894" max="15894" width="25.42578125" style="147" customWidth="1"/>
    <col min="15895" max="15895" width="27" style="147" customWidth="1"/>
    <col min="15896" max="15896" width="7.85546875" style="147" bestFit="1" customWidth="1"/>
    <col min="15897" max="15897" width="7.5703125" style="147" customWidth="1"/>
    <col min="15898" max="15898" width="9.28515625" style="147" customWidth="1"/>
    <col min="15899" max="15899" width="13.85546875" style="147" customWidth="1"/>
    <col min="15900" max="16128" width="9.140625" style="147"/>
    <col min="16129" max="16129" width="10.140625" style="147" customWidth="1"/>
    <col min="16130" max="16130" width="25.140625" style="147" customWidth="1"/>
    <col min="16131" max="16131" width="13.7109375" style="147" customWidth="1"/>
    <col min="16132" max="16132" width="18.28515625" style="147" customWidth="1"/>
    <col min="16133" max="16133" width="18" style="147" customWidth="1"/>
    <col min="16134" max="16134" width="19.140625" style="147" customWidth="1"/>
    <col min="16135" max="16135" width="21.85546875" style="147" customWidth="1"/>
    <col min="16136" max="16136" width="20.5703125" style="147" customWidth="1"/>
    <col min="16137" max="16137" width="19.140625" style="147" customWidth="1"/>
    <col min="16138" max="16138" width="20.85546875" style="147" customWidth="1"/>
    <col min="16139" max="16139" width="21" style="147" customWidth="1"/>
    <col min="16140" max="16140" width="19.85546875" style="147" customWidth="1"/>
    <col min="16141" max="16141" width="19.5703125" style="147" customWidth="1"/>
    <col min="16142" max="16142" width="18.7109375" style="147" customWidth="1"/>
    <col min="16143" max="16143" width="14.7109375" style="147" customWidth="1"/>
    <col min="16144" max="16144" width="13.42578125" style="147" customWidth="1"/>
    <col min="16145" max="16145" width="11.5703125" style="147" customWidth="1"/>
    <col min="16146" max="16146" width="16.140625" style="147" customWidth="1"/>
    <col min="16147" max="16147" width="8.140625" style="147" customWidth="1"/>
    <col min="16148" max="16148" width="22.42578125" style="147" customWidth="1"/>
    <col min="16149" max="16149" width="17.28515625" style="147" customWidth="1"/>
    <col min="16150" max="16150" width="25.42578125" style="147" customWidth="1"/>
    <col min="16151" max="16151" width="27" style="147" customWidth="1"/>
    <col min="16152" max="16152" width="7.85546875" style="147" bestFit="1" customWidth="1"/>
    <col min="16153" max="16153" width="7.5703125" style="147" customWidth="1"/>
    <col min="16154" max="16154" width="9.28515625" style="147" customWidth="1"/>
    <col min="16155" max="16155" width="13.85546875" style="147" customWidth="1"/>
    <col min="16156" max="16384" width="9.140625" style="147"/>
  </cols>
  <sheetData>
    <row r="1" spans="1:256" ht="20.25" customHeight="1" x14ac:dyDescent="0.3">
      <c r="A1" s="539" t="s">
        <v>1347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  <c r="BN1" s="340"/>
      <c r="BO1" s="340"/>
      <c r="BP1" s="340"/>
      <c r="BQ1" s="340"/>
      <c r="BR1" s="340"/>
      <c r="BS1" s="340"/>
      <c r="BT1" s="340"/>
      <c r="BU1" s="340"/>
      <c r="BV1" s="340"/>
      <c r="BW1" s="340"/>
      <c r="BX1" s="340"/>
    </row>
    <row r="2" spans="1:256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</row>
    <row r="3" spans="1:256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</row>
    <row r="4" spans="1:256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</row>
    <row r="5" spans="1:256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</row>
    <row r="6" spans="1:256" ht="18.75" x14ac:dyDescent="0.3">
      <c r="A6" s="477"/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</row>
    <row r="7" spans="1:256" ht="228" customHeight="1" x14ac:dyDescent="0.25">
      <c r="A7" s="343" t="s">
        <v>166</v>
      </c>
      <c r="B7" s="343" t="s">
        <v>167</v>
      </c>
      <c r="C7" s="343" t="s">
        <v>168</v>
      </c>
      <c r="D7" s="333" t="s">
        <v>1333</v>
      </c>
      <c r="E7" s="333" t="s">
        <v>1334</v>
      </c>
      <c r="F7" s="343" t="s">
        <v>331</v>
      </c>
      <c r="G7" s="343" t="s">
        <v>332</v>
      </c>
      <c r="H7" s="343" t="s">
        <v>1335</v>
      </c>
      <c r="I7" s="343" t="s">
        <v>1336</v>
      </c>
      <c r="J7" s="343" t="s">
        <v>1337</v>
      </c>
      <c r="K7" s="343" t="s">
        <v>1338</v>
      </c>
      <c r="L7" s="344" t="s">
        <v>1339</v>
      </c>
      <c r="M7" s="343" t="s">
        <v>1340</v>
      </c>
      <c r="N7" s="343" t="s">
        <v>1341</v>
      </c>
      <c r="O7" s="343" t="s">
        <v>1342</v>
      </c>
      <c r="P7" s="343" t="s">
        <v>1343</v>
      </c>
      <c r="Q7" s="343" t="s">
        <v>1344</v>
      </c>
      <c r="R7" s="148"/>
      <c r="S7" s="148"/>
      <c r="T7" s="148"/>
      <c r="U7" s="148"/>
      <c r="V7" s="148"/>
      <c r="W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  <c r="HI7" s="148"/>
      <c r="HJ7" s="148"/>
      <c r="HK7" s="148"/>
      <c r="HL7" s="148"/>
      <c r="HM7" s="148"/>
      <c r="HN7" s="148"/>
      <c r="HO7" s="148"/>
      <c r="HP7" s="148"/>
      <c r="HQ7" s="148"/>
      <c r="HR7" s="148"/>
      <c r="HS7" s="148"/>
      <c r="HT7" s="148"/>
      <c r="HU7" s="148"/>
      <c r="HV7" s="148"/>
      <c r="HW7" s="148"/>
      <c r="HX7" s="148"/>
      <c r="HY7" s="148"/>
      <c r="HZ7" s="148"/>
      <c r="IA7" s="148"/>
      <c r="IB7" s="148"/>
      <c r="IC7" s="148"/>
      <c r="ID7" s="148"/>
      <c r="IE7" s="148"/>
      <c r="IF7" s="148"/>
      <c r="IG7" s="148"/>
      <c r="IH7" s="148"/>
      <c r="II7" s="148"/>
      <c r="IJ7" s="148"/>
      <c r="IK7" s="148"/>
      <c r="IL7" s="148"/>
      <c r="IM7" s="148"/>
      <c r="IN7" s="148"/>
      <c r="IO7" s="148"/>
      <c r="IP7" s="148"/>
      <c r="IQ7" s="148"/>
      <c r="IR7" s="148"/>
      <c r="IS7" s="148"/>
      <c r="IT7" s="148"/>
      <c r="IU7" s="148"/>
      <c r="IV7" s="148"/>
    </row>
    <row r="8" spans="1:256" x14ac:dyDescent="0.25">
      <c r="A8" s="150">
        <v>1</v>
      </c>
      <c r="B8" s="150">
        <v>2</v>
      </c>
      <c r="C8" s="150">
        <v>3</v>
      </c>
      <c r="D8" s="150">
        <v>4</v>
      </c>
      <c r="E8" s="150">
        <v>5</v>
      </c>
      <c r="F8" s="150">
        <v>6</v>
      </c>
      <c r="G8" s="150">
        <v>7</v>
      </c>
      <c r="H8" s="150">
        <v>8</v>
      </c>
      <c r="I8" s="150">
        <v>9</v>
      </c>
      <c r="J8" s="150">
        <v>10</v>
      </c>
      <c r="K8" s="150">
        <v>11</v>
      </c>
      <c r="L8" s="150">
        <v>12</v>
      </c>
      <c r="M8" s="150">
        <v>13</v>
      </c>
      <c r="N8" s="150">
        <v>14</v>
      </c>
      <c r="O8" s="150">
        <v>15</v>
      </c>
      <c r="P8" s="150">
        <v>16</v>
      </c>
      <c r="Q8" s="152">
        <v>17</v>
      </c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56" ht="75" x14ac:dyDescent="0.25">
      <c r="A9" s="345" t="s">
        <v>189</v>
      </c>
      <c r="B9" s="151" t="s">
        <v>190</v>
      </c>
      <c r="C9" s="152" t="s">
        <v>191</v>
      </c>
      <c r="D9" s="152" t="s">
        <v>333</v>
      </c>
      <c r="E9" s="153" t="s">
        <v>202</v>
      </c>
      <c r="F9" s="152" t="s">
        <v>0</v>
      </c>
      <c r="G9" s="153" t="s">
        <v>334</v>
      </c>
      <c r="H9" s="154" t="s">
        <v>37</v>
      </c>
      <c r="I9" s="154" t="s">
        <v>37</v>
      </c>
      <c r="J9" s="154" t="s">
        <v>37</v>
      </c>
      <c r="K9" s="154" t="s">
        <v>37</v>
      </c>
      <c r="L9" s="154" t="s">
        <v>37</v>
      </c>
      <c r="M9" s="154" t="s">
        <v>37</v>
      </c>
      <c r="N9" s="154" t="s">
        <v>37</v>
      </c>
      <c r="O9" s="154" t="s">
        <v>37</v>
      </c>
      <c r="P9" s="154" t="s">
        <v>37</v>
      </c>
      <c r="Q9" s="154" t="s">
        <v>1345</v>
      </c>
    </row>
    <row r="10" spans="1:256" x14ac:dyDescent="0.25">
      <c r="A10" s="346" t="s">
        <v>192</v>
      </c>
      <c r="B10" s="155" t="s">
        <v>193</v>
      </c>
      <c r="C10" s="152" t="s">
        <v>191</v>
      </c>
      <c r="D10" s="152" t="s">
        <v>0</v>
      </c>
      <c r="E10" s="152" t="s">
        <v>0</v>
      </c>
      <c r="F10" s="152" t="s">
        <v>0</v>
      </c>
      <c r="G10" s="152" t="s">
        <v>0</v>
      </c>
      <c r="H10" s="154" t="s">
        <v>37</v>
      </c>
      <c r="I10" s="154" t="s">
        <v>37</v>
      </c>
      <c r="J10" s="154" t="s">
        <v>37</v>
      </c>
      <c r="K10" s="154" t="s">
        <v>37</v>
      </c>
      <c r="L10" s="154" t="s">
        <v>37</v>
      </c>
      <c r="M10" s="154" t="s">
        <v>37</v>
      </c>
      <c r="N10" s="154" t="s">
        <v>37</v>
      </c>
      <c r="O10" s="154" t="s">
        <v>37</v>
      </c>
      <c r="P10" s="154" t="s">
        <v>37</v>
      </c>
      <c r="Q10" s="154" t="s">
        <v>1345</v>
      </c>
    </row>
    <row r="11" spans="1:256" ht="30" x14ac:dyDescent="0.25">
      <c r="A11" s="346" t="s">
        <v>194</v>
      </c>
      <c r="B11" s="155" t="s">
        <v>195</v>
      </c>
      <c r="C11" s="152" t="s">
        <v>191</v>
      </c>
      <c r="D11" s="152" t="s">
        <v>0</v>
      </c>
      <c r="E11" s="152" t="s">
        <v>0</v>
      </c>
      <c r="F11" s="152" t="s">
        <v>0</v>
      </c>
      <c r="G11" s="152" t="s">
        <v>0</v>
      </c>
      <c r="H11" s="154" t="s">
        <v>37</v>
      </c>
      <c r="I11" s="154" t="s">
        <v>37</v>
      </c>
      <c r="J11" s="154" t="s">
        <v>37</v>
      </c>
      <c r="K11" s="154" t="s">
        <v>37</v>
      </c>
      <c r="L11" s="154" t="s">
        <v>37</v>
      </c>
      <c r="M11" s="154" t="s">
        <v>37</v>
      </c>
      <c r="N11" s="154" t="s">
        <v>37</v>
      </c>
      <c r="O11" s="154" t="s">
        <v>37</v>
      </c>
      <c r="P11" s="154" t="s">
        <v>37</v>
      </c>
      <c r="Q11" s="154" t="s">
        <v>1345</v>
      </c>
    </row>
    <row r="12" spans="1:256" ht="30" x14ac:dyDescent="0.25">
      <c r="A12" s="346" t="s">
        <v>196</v>
      </c>
      <c r="B12" s="155" t="s">
        <v>197</v>
      </c>
      <c r="C12" s="152" t="s">
        <v>191</v>
      </c>
      <c r="D12" s="152" t="s">
        <v>0</v>
      </c>
      <c r="E12" s="152" t="s">
        <v>0</v>
      </c>
      <c r="F12" s="152" t="s">
        <v>0</v>
      </c>
      <c r="G12" s="152" t="s">
        <v>0</v>
      </c>
      <c r="H12" s="154" t="s">
        <v>37</v>
      </c>
      <c r="I12" s="154" t="s">
        <v>37</v>
      </c>
      <c r="J12" s="154" t="s">
        <v>37</v>
      </c>
      <c r="K12" s="154" t="s">
        <v>37</v>
      </c>
      <c r="L12" s="154" t="s">
        <v>37</v>
      </c>
      <c r="M12" s="154" t="s">
        <v>37</v>
      </c>
      <c r="N12" s="154" t="s">
        <v>37</v>
      </c>
      <c r="O12" s="154" t="s">
        <v>37</v>
      </c>
      <c r="P12" s="154" t="s">
        <v>37</v>
      </c>
      <c r="Q12" s="154" t="s">
        <v>1345</v>
      </c>
    </row>
    <row r="13" spans="1:256" ht="45" x14ac:dyDescent="0.25">
      <c r="A13" s="346" t="s">
        <v>198</v>
      </c>
      <c r="B13" s="155" t="s">
        <v>199</v>
      </c>
      <c r="C13" s="152" t="s">
        <v>191</v>
      </c>
      <c r="D13" s="152" t="s">
        <v>0</v>
      </c>
      <c r="E13" s="152" t="s">
        <v>0</v>
      </c>
      <c r="F13" s="152" t="s">
        <v>0</v>
      </c>
      <c r="G13" s="152" t="s">
        <v>0</v>
      </c>
      <c r="H13" s="154" t="s">
        <v>37</v>
      </c>
      <c r="I13" s="154" t="s">
        <v>37</v>
      </c>
      <c r="J13" s="154" t="s">
        <v>37</v>
      </c>
      <c r="K13" s="154" t="s">
        <v>37</v>
      </c>
      <c r="L13" s="154" t="s">
        <v>37</v>
      </c>
      <c r="M13" s="154" t="s">
        <v>37</v>
      </c>
      <c r="N13" s="154" t="s">
        <v>37</v>
      </c>
      <c r="O13" s="154" t="s">
        <v>37</v>
      </c>
      <c r="P13" s="154" t="s">
        <v>37</v>
      </c>
      <c r="Q13" s="154" t="s">
        <v>1345</v>
      </c>
    </row>
    <row r="14" spans="1:256" ht="75" x14ac:dyDescent="0.25">
      <c r="A14" s="152" t="s">
        <v>200</v>
      </c>
      <c r="B14" s="155" t="s">
        <v>201</v>
      </c>
      <c r="C14" s="152" t="s">
        <v>191</v>
      </c>
      <c r="D14" s="152" t="str">
        <f>D9</f>
        <v>ДФО</v>
      </c>
      <c r="E14" s="153" t="s">
        <v>202</v>
      </c>
      <c r="F14" s="152" t="s">
        <v>0</v>
      </c>
      <c r="G14" s="153" t="s">
        <v>334</v>
      </c>
      <c r="H14" s="154" t="s">
        <v>37</v>
      </c>
      <c r="I14" s="154" t="s">
        <v>37</v>
      </c>
      <c r="J14" s="154" t="s">
        <v>37</v>
      </c>
      <c r="K14" s="154" t="s">
        <v>37</v>
      </c>
      <c r="L14" s="154" t="s">
        <v>37</v>
      </c>
      <c r="M14" s="154" t="s">
        <v>37</v>
      </c>
      <c r="N14" s="154" t="s">
        <v>37</v>
      </c>
      <c r="O14" s="154" t="s">
        <v>37</v>
      </c>
      <c r="P14" s="154" t="s">
        <v>37</v>
      </c>
      <c r="Q14" s="154" t="s">
        <v>1345</v>
      </c>
    </row>
    <row r="15" spans="1:256" ht="75" x14ac:dyDescent="0.25">
      <c r="A15" s="152" t="s">
        <v>4</v>
      </c>
      <c r="B15" s="155" t="s">
        <v>202</v>
      </c>
      <c r="C15" s="152" t="s">
        <v>191</v>
      </c>
      <c r="D15" s="152" t="str">
        <f>D14</f>
        <v>ДФО</v>
      </c>
      <c r="E15" s="153" t="s">
        <v>202</v>
      </c>
      <c r="F15" s="152" t="s">
        <v>0</v>
      </c>
      <c r="G15" s="153" t="s">
        <v>334</v>
      </c>
      <c r="H15" s="154" t="s">
        <v>37</v>
      </c>
      <c r="I15" s="154" t="s">
        <v>37</v>
      </c>
      <c r="J15" s="154" t="s">
        <v>37</v>
      </c>
      <c r="K15" s="154" t="s">
        <v>37</v>
      </c>
      <c r="L15" s="154" t="s">
        <v>37</v>
      </c>
      <c r="M15" s="154" t="s">
        <v>37</v>
      </c>
      <c r="N15" s="154" t="s">
        <v>37</v>
      </c>
      <c r="O15" s="154" t="s">
        <v>37</v>
      </c>
      <c r="P15" s="154" t="s">
        <v>37</v>
      </c>
      <c r="Q15" s="154" t="s">
        <v>1345</v>
      </c>
    </row>
    <row r="16" spans="1:256" x14ac:dyDescent="0.25">
      <c r="A16" s="152" t="s">
        <v>203</v>
      </c>
      <c r="B16" s="155" t="s">
        <v>193</v>
      </c>
      <c r="C16" s="152" t="s">
        <v>191</v>
      </c>
      <c r="D16" s="152" t="s">
        <v>0</v>
      </c>
      <c r="E16" s="152" t="s">
        <v>0</v>
      </c>
      <c r="F16" s="152" t="s">
        <v>0</v>
      </c>
      <c r="G16" s="152" t="s">
        <v>0</v>
      </c>
      <c r="H16" s="154" t="s">
        <v>37</v>
      </c>
      <c r="I16" s="154" t="s">
        <v>37</v>
      </c>
      <c r="J16" s="154" t="s">
        <v>37</v>
      </c>
      <c r="K16" s="154" t="s">
        <v>37</v>
      </c>
      <c r="L16" s="154" t="s">
        <v>37</v>
      </c>
      <c r="M16" s="154" t="s">
        <v>37</v>
      </c>
      <c r="N16" s="154" t="s">
        <v>37</v>
      </c>
      <c r="O16" s="154" t="s">
        <v>37</v>
      </c>
      <c r="P16" s="154" t="s">
        <v>37</v>
      </c>
      <c r="Q16" s="154" t="s">
        <v>1345</v>
      </c>
    </row>
    <row r="17" spans="1:17" ht="30" x14ac:dyDescent="0.25">
      <c r="A17" s="152" t="s">
        <v>204</v>
      </c>
      <c r="B17" s="155" t="s">
        <v>195</v>
      </c>
      <c r="C17" s="152" t="s">
        <v>191</v>
      </c>
      <c r="D17" s="152" t="s">
        <v>0</v>
      </c>
      <c r="E17" s="152" t="s">
        <v>0</v>
      </c>
      <c r="F17" s="152" t="s">
        <v>0</v>
      </c>
      <c r="G17" s="152" t="s">
        <v>0</v>
      </c>
      <c r="H17" s="154" t="s">
        <v>37</v>
      </c>
      <c r="I17" s="154" t="s">
        <v>37</v>
      </c>
      <c r="J17" s="154" t="s">
        <v>37</v>
      </c>
      <c r="K17" s="154" t="s">
        <v>37</v>
      </c>
      <c r="L17" s="154" t="s">
        <v>37</v>
      </c>
      <c r="M17" s="154" t="s">
        <v>37</v>
      </c>
      <c r="N17" s="154" t="s">
        <v>37</v>
      </c>
      <c r="O17" s="154" t="s">
        <v>37</v>
      </c>
      <c r="P17" s="154" t="s">
        <v>37</v>
      </c>
      <c r="Q17" s="154" t="s">
        <v>1345</v>
      </c>
    </row>
    <row r="18" spans="1:17" ht="30" x14ac:dyDescent="0.25">
      <c r="A18" s="152" t="s">
        <v>205</v>
      </c>
      <c r="B18" s="155" t="s">
        <v>197</v>
      </c>
      <c r="C18" s="152" t="s">
        <v>191</v>
      </c>
      <c r="D18" s="152" t="s">
        <v>0</v>
      </c>
      <c r="E18" s="152" t="s">
        <v>0</v>
      </c>
      <c r="F18" s="152" t="s">
        <v>0</v>
      </c>
      <c r="G18" s="152" t="s">
        <v>0</v>
      </c>
      <c r="H18" s="154" t="s">
        <v>37</v>
      </c>
      <c r="I18" s="154" t="s">
        <v>37</v>
      </c>
      <c r="J18" s="154" t="s">
        <v>37</v>
      </c>
      <c r="K18" s="154" t="s">
        <v>37</v>
      </c>
      <c r="L18" s="154" t="s">
        <v>37</v>
      </c>
      <c r="M18" s="154" t="s">
        <v>37</v>
      </c>
      <c r="N18" s="154" t="s">
        <v>37</v>
      </c>
      <c r="O18" s="154" t="s">
        <v>37</v>
      </c>
      <c r="P18" s="154" t="s">
        <v>37</v>
      </c>
      <c r="Q18" s="154" t="s">
        <v>1345</v>
      </c>
    </row>
    <row r="19" spans="1:17" ht="45" x14ac:dyDescent="0.25">
      <c r="A19" s="152" t="s">
        <v>206</v>
      </c>
      <c r="B19" s="155" t="s">
        <v>199</v>
      </c>
      <c r="C19" s="152" t="s">
        <v>191</v>
      </c>
      <c r="D19" s="152" t="s">
        <v>0</v>
      </c>
      <c r="E19" s="152" t="s">
        <v>0</v>
      </c>
      <c r="F19" s="152" t="s">
        <v>0</v>
      </c>
      <c r="G19" s="152" t="s">
        <v>0</v>
      </c>
      <c r="H19" s="154" t="s">
        <v>37</v>
      </c>
      <c r="I19" s="154" t="s">
        <v>37</v>
      </c>
      <c r="J19" s="154" t="s">
        <v>37</v>
      </c>
      <c r="K19" s="154" t="s">
        <v>37</v>
      </c>
      <c r="L19" s="154" t="s">
        <v>37</v>
      </c>
      <c r="M19" s="154" t="s">
        <v>37</v>
      </c>
      <c r="N19" s="154" t="s">
        <v>37</v>
      </c>
      <c r="O19" s="154" t="s">
        <v>37</v>
      </c>
      <c r="P19" s="154" t="s">
        <v>37</v>
      </c>
      <c r="Q19" s="154" t="s">
        <v>1345</v>
      </c>
    </row>
    <row r="20" spans="1:17" ht="75" x14ac:dyDescent="0.25">
      <c r="A20" s="152" t="s">
        <v>207</v>
      </c>
      <c r="B20" s="155" t="s">
        <v>201</v>
      </c>
      <c r="C20" s="152" t="s">
        <v>191</v>
      </c>
      <c r="D20" s="152" t="str">
        <f>D15</f>
        <v>ДФО</v>
      </c>
      <c r="E20" s="153" t="s">
        <v>202</v>
      </c>
      <c r="F20" s="152" t="s">
        <v>0</v>
      </c>
      <c r="G20" s="153" t="s">
        <v>334</v>
      </c>
      <c r="H20" s="154" t="s">
        <v>37</v>
      </c>
      <c r="I20" s="154" t="s">
        <v>37</v>
      </c>
      <c r="J20" s="154" t="s">
        <v>37</v>
      </c>
      <c r="K20" s="154" t="s">
        <v>37</v>
      </c>
      <c r="L20" s="154" t="s">
        <v>37</v>
      </c>
      <c r="M20" s="154" t="s">
        <v>37</v>
      </c>
      <c r="N20" s="154" t="s">
        <v>37</v>
      </c>
      <c r="O20" s="154" t="s">
        <v>37</v>
      </c>
      <c r="P20" s="154" t="s">
        <v>37</v>
      </c>
      <c r="Q20" s="154" t="s">
        <v>1345</v>
      </c>
    </row>
    <row r="21" spans="1:17" ht="105" x14ac:dyDescent="0.25">
      <c r="A21" s="95" t="s">
        <v>208</v>
      </c>
      <c r="B21" s="102" t="s">
        <v>150</v>
      </c>
      <c r="C21" s="103" t="s">
        <v>1052</v>
      </c>
      <c r="D21" s="152" t="str">
        <f>D20</f>
        <v>ДФО</v>
      </c>
      <c r="E21" s="153" t="s">
        <v>202</v>
      </c>
      <c r="F21" s="153" t="s">
        <v>1346</v>
      </c>
      <c r="G21" s="153" t="s">
        <v>334</v>
      </c>
      <c r="H21" s="154" t="s">
        <v>37</v>
      </c>
      <c r="I21" s="154" t="s">
        <v>37</v>
      </c>
      <c r="J21" s="154" t="s">
        <v>37</v>
      </c>
      <c r="K21" s="154" t="s">
        <v>37</v>
      </c>
      <c r="L21" s="154" t="s">
        <v>37</v>
      </c>
      <c r="M21" s="154" t="s">
        <v>37</v>
      </c>
      <c r="N21" s="154" t="s">
        <v>37</v>
      </c>
      <c r="O21" s="154" t="s">
        <v>37</v>
      </c>
      <c r="P21" s="154" t="s">
        <v>37</v>
      </c>
      <c r="Q21" s="154" t="s">
        <v>1345</v>
      </c>
    </row>
    <row r="22" spans="1:17" ht="75" x14ac:dyDescent="0.25">
      <c r="A22" s="95" t="s">
        <v>209</v>
      </c>
      <c r="B22" s="102" t="s">
        <v>1059</v>
      </c>
      <c r="C22" s="103" t="s">
        <v>1053</v>
      </c>
      <c r="D22" s="152" t="str">
        <f>D21</f>
        <v>ДФО</v>
      </c>
      <c r="E22" s="153" t="s">
        <v>202</v>
      </c>
      <c r="F22" s="153" t="s">
        <v>1346</v>
      </c>
      <c r="G22" s="153" t="s">
        <v>334</v>
      </c>
      <c r="H22" s="154" t="s">
        <v>37</v>
      </c>
      <c r="I22" s="154" t="s">
        <v>37</v>
      </c>
      <c r="J22" s="154" t="s">
        <v>37</v>
      </c>
      <c r="K22" s="154" t="s">
        <v>37</v>
      </c>
      <c r="L22" s="154" t="s">
        <v>37</v>
      </c>
      <c r="M22" s="154" t="s">
        <v>37</v>
      </c>
      <c r="N22" s="154" t="s">
        <v>37</v>
      </c>
      <c r="O22" s="154" t="s">
        <v>37</v>
      </c>
      <c r="P22" s="154" t="s">
        <v>37</v>
      </c>
      <c r="Q22" s="154" t="s">
        <v>1345</v>
      </c>
    </row>
    <row r="23" spans="1:17" ht="75" x14ac:dyDescent="0.25">
      <c r="A23" s="95" t="s">
        <v>335</v>
      </c>
      <c r="B23" s="102" t="s">
        <v>210</v>
      </c>
      <c r="C23" s="103" t="s">
        <v>1054</v>
      </c>
      <c r="D23" s="152" t="str">
        <f>D21</f>
        <v>ДФО</v>
      </c>
      <c r="E23" s="153" t="s">
        <v>202</v>
      </c>
      <c r="F23" s="153" t="s">
        <v>1089</v>
      </c>
      <c r="G23" s="153" t="s">
        <v>334</v>
      </c>
      <c r="H23" s="154" t="s">
        <v>37</v>
      </c>
      <c r="I23" s="154" t="s">
        <v>37</v>
      </c>
      <c r="J23" s="154" t="s">
        <v>37</v>
      </c>
      <c r="K23" s="154" t="s">
        <v>37</v>
      </c>
      <c r="L23" s="154" t="s">
        <v>37</v>
      </c>
      <c r="M23" s="154" t="s">
        <v>37</v>
      </c>
      <c r="N23" s="154" t="s">
        <v>37</v>
      </c>
      <c r="O23" s="154" t="s">
        <v>37</v>
      </c>
      <c r="P23" s="154" t="s">
        <v>37</v>
      </c>
      <c r="Q23" s="154" t="s">
        <v>1345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" right="0.7" top="0.75" bottom="0.75" header="0.3" footer="0.3"/>
  <pageSetup paperSize="9" scale="46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25"/>
  <sheetViews>
    <sheetView topLeftCell="L22" workbookViewId="0">
      <selection activeCell="AB23" sqref="AB23"/>
    </sheetView>
  </sheetViews>
  <sheetFormatPr defaultColWidth="9.140625" defaultRowHeight="15" x14ac:dyDescent="0.25"/>
  <cols>
    <col min="1" max="1" width="11.85546875" style="156" customWidth="1"/>
    <col min="2" max="2" width="25.28515625" style="182" customWidth="1"/>
    <col min="3" max="3" width="14.85546875" style="182" customWidth="1"/>
    <col min="4" max="4" width="17.7109375" style="182" customWidth="1"/>
    <col min="5" max="5" width="28.5703125" style="182" customWidth="1"/>
    <col min="6" max="6" width="23" style="182" customWidth="1"/>
    <col min="7" max="7" width="13.7109375" style="182" customWidth="1"/>
    <col min="8" max="8" width="21.7109375" style="182" customWidth="1"/>
    <col min="9" max="9" width="18.28515625" style="182" customWidth="1"/>
    <col min="10" max="10" width="13.7109375" style="182" customWidth="1"/>
    <col min="11" max="11" width="32.28515625" style="183" customWidth="1"/>
    <col min="12" max="12" width="26.42578125" style="183" customWidth="1"/>
    <col min="13" max="13" width="23.28515625" style="182" customWidth="1"/>
    <col min="14" max="14" width="15.5703125" style="182" customWidth="1"/>
    <col min="15" max="15" width="8" style="182" customWidth="1"/>
    <col min="16" max="16" width="9" style="182" customWidth="1"/>
    <col min="17" max="17" width="16.28515625" style="182" customWidth="1"/>
    <col min="18" max="18" width="13" style="182" customWidth="1"/>
    <col min="19" max="19" width="14" style="182" customWidth="1"/>
    <col min="20" max="20" width="26.28515625" style="182" customWidth="1"/>
    <col min="21" max="28" width="10.7109375" style="156" customWidth="1"/>
    <col min="29" max="16384" width="9.140625" style="156"/>
  </cols>
  <sheetData>
    <row r="1" spans="1:242" ht="18.75" customHeight="1" x14ac:dyDescent="0.3">
      <c r="A1" s="539" t="s">
        <v>1374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  <c r="X1" s="539"/>
      <c r="Y1" s="539"/>
      <c r="Z1" s="539"/>
      <c r="AA1" s="539"/>
      <c r="AB1" s="539"/>
    </row>
    <row r="2" spans="1:242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</row>
    <row r="3" spans="1:242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</row>
    <row r="4" spans="1:242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</row>
    <row r="5" spans="1:242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</row>
    <row r="6" spans="1:242" ht="15.75" thickBot="1" x14ac:dyDescent="0.3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</row>
    <row r="7" spans="1:242" ht="38.450000000000003" customHeight="1" x14ac:dyDescent="0.25">
      <c r="A7" s="543" t="s">
        <v>1084</v>
      </c>
      <c r="B7" s="543" t="s">
        <v>1361</v>
      </c>
      <c r="C7" s="543" t="s">
        <v>330</v>
      </c>
      <c r="D7" s="561" t="s">
        <v>336</v>
      </c>
      <c r="E7" s="562"/>
      <c r="F7" s="562"/>
      <c r="G7" s="562"/>
      <c r="H7" s="563"/>
      <c r="I7" s="557" t="s">
        <v>1362</v>
      </c>
      <c r="J7" s="558"/>
      <c r="K7" s="543" t="s">
        <v>1363</v>
      </c>
      <c r="L7" s="543" t="s">
        <v>1364</v>
      </c>
      <c r="M7" s="543" t="s">
        <v>337</v>
      </c>
      <c r="N7" s="546" t="s">
        <v>1365</v>
      </c>
      <c r="O7" s="549" t="s">
        <v>1366</v>
      </c>
      <c r="P7" s="549" t="s">
        <v>338</v>
      </c>
      <c r="Q7" s="549" t="s">
        <v>339</v>
      </c>
      <c r="R7" s="557" t="s">
        <v>340</v>
      </c>
      <c r="S7" s="558"/>
      <c r="T7" s="543" t="s">
        <v>1367</v>
      </c>
      <c r="U7" s="552" t="s">
        <v>1351</v>
      </c>
      <c r="V7" s="552"/>
      <c r="W7" s="552"/>
      <c r="X7" s="552"/>
      <c r="Y7" s="552"/>
      <c r="Z7" s="552"/>
      <c r="AA7" s="552"/>
      <c r="AB7" s="553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</row>
    <row r="8" spans="1:242" ht="43.5" customHeight="1" x14ac:dyDescent="0.25">
      <c r="A8" s="544"/>
      <c r="B8" s="544"/>
      <c r="C8" s="544"/>
      <c r="D8" s="549" t="s">
        <v>341</v>
      </c>
      <c r="E8" s="549" t="s">
        <v>1368</v>
      </c>
      <c r="F8" s="549" t="s">
        <v>1369</v>
      </c>
      <c r="G8" s="561" t="s">
        <v>1350</v>
      </c>
      <c r="H8" s="563"/>
      <c r="I8" s="559"/>
      <c r="J8" s="560"/>
      <c r="K8" s="544"/>
      <c r="L8" s="544"/>
      <c r="M8" s="544"/>
      <c r="N8" s="547"/>
      <c r="O8" s="550"/>
      <c r="P8" s="550"/>
      <c r="Q8" s="550"/>
      <c r="R8" s="559"/>
      <c r="S8" s="560"/>
      <c r="T8" s="544"/>
      <c r="U8" s="554" t="s">
        <v>1152</v>
      </c>
      <c r="V8" s="554"/>
      <c r="W8" s="541" t="s">
        <v>1352</v>
      </c>
      <c r="X8" s="542"/>
      <c r="Y8" s="555" t="s">
        <v>342</v>
      </c>
      <c r="Z8" s="555"/>
      <c r="AA8" s="555" t="s">
        <v>343</v>
      </c>
      <c r="AB8" s="556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</row>
    <row r="9" spans="1:242" ht="112.5" customHeight="1" x14ac:dyDescent="0.25">
      <c r="A9" s="545"/>
      <c r="B9" s="545"/>
      <c r="C9" s="545"/>
      <c r="D9" s="551"/>
      <c r="E9" s="551"/>
      <c r="F9" s="551"/>
      <c r="G9" s="347" t="s">
        <v>1348</v>
      </c>
      <c r="H9" s="347" t="s">
        <v>1349</v>
      </c>
      <c r="I9" s="348" t="s">
        <v>1370</v>
      </c>
      <c r="J9" s="347" t="s">
        <v>1371</v>
      </c>
      <c r="K9" s="545"/>
      <c r="L9" s="545"/>
      <c r="M9" s="545"/>
      <c r="N9" s="548"/>
      <c r="O9" s="551"/>
      <c r="P9" s="551"/>
      <c r="Q9" s="551"/>
      <c r="R9" s="349" t="s">
        <v>1372</v>
      </c>
      <c r="S9" s="347" t="s">
        <v>1373</v>
      </c>
      <c r="T9" s="545"/>
      <c r="U9" s="350" t="s">
        <v>344</v>
      </c>
      <c r="V9" s="350" t="s">
        <v>345</v>
      </c>
      <c r="W9" s="350" t="s">
        <v>344</v>
      </c>
      <c r="X9" s="350" t="s">
        <v>345</v>
      </c>
      <c r="Y9" s="350" t="s">
        <v>344</v>
      </c>
      <c r="Z9" s="350" t="s">
        <v>345</v>
      </c>
      <c r="AA9" s="350" t="s">
        <v>344</v>
      </c>
      <c r="AB9" s="351" t="s">
        <v>345</v>
      </c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</row>
    <row r="10" spans="1:242" x14ac:dyDescent="0.25">
      <c r="A10" s="159">
        <v>1</v>
      </c>
      <c r="B10" s="160">
        <v>2</v>
      </c>
      <c r="C10" s="160">
        <v>3</v>
      </c>
      <c r="D10" s="160">
        <v>4</v>
      </c>
      <c r="E10" s="160">
        <v>5</v>
      </c>
      <c r="F10" s="160">
        <v>6</v>
      </c>
      <c r="G10" s="160">
        <v>7</v>
      </c>
      <c r="H10" s="160">
        <v>8</v>
      </c>
      <c r="I10" s="160">
        <v>9</v>
      </c>
      <c r="J10" s="160">
        <v>10</v>
      </c>
      <c r="K10" s="160">
        <v>11</v>
      </c>
      <c r="L10" s="160">
        <v>12</v>
      </c>
      <c r="M10" s="160">
        <v>13</v>
      </c>
      <c r="N10" s="160">
        <v>14</v>
      </c>
      <c r="O10" s="160">
        <v>15</v>
      </c>
      <c r="P10" s="160">
        <v>16</v>
      </c>
      <c r="Q10" s="160">
        <v>17</v>
      </c>
      <c r="R10" s="160">
        <v>18</v>
      </c>
      <c r="S10" s="160">
        <v>19</v>
      </c>
      <c r="T10" s="160">
        <v>20</v>
      </c>
      <c r="U10" s="161" t="s">
        <v>1353</v>
      </c>
      <c r="V10" s="161" t="s">
        <v>1354</v>
      </c>
      <c r="W10" s="161" t="s">
        <v>1355</v>
      </c>
      <c r="X10" s="161" t="s">
        <v>1356</v>
      </c>
      <c r="Y10" s="161" t="s">
        <v>1357</v>
      </c>
      <c r="Z10" s="161" t="s">
        <v>1358</v>
      </c>
      <c r="AA10" s="161" t="s">
        <v>1359</v>
      </c>
      <c r="AB10" s="162" t="s">
        <v>1360</v>
      </c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</row>
    <row r="11" spans="1:242" ht="47.25" x14ac:dyDescent="0.25">
      <c r="A11" s="163" t="s">
        <v>189</v>
      </c>
      <c r="B11" s="164" t="s">
        <v>190</v>
      </c>
      <c r="C11" s="139" t="s">
        <v>191</v>
      </c>
      <c r="D11" s="165" t="s">
        <v>0</v>
      </c>
      <c r="E11" s="165" t="s">
        <v>0</v>
      </c>
      <c r="F11" s="165" t="s">
        <v>0</v>
      </c>
      <c r="G11" s="165" t="s">
        <v>0</v>
      </c>
      <c r="H11" s="165" t="s">
        <v>0</v>
      </c>
      <c r="I11" s="166" t="s">
        <v>346</v>
      </c>
      <c r="J11" s="166" t="s">
        <v>144</v>
      </c>
      <c r="K11" s="167" t="s">
        <v>144</v>
      </c>
      <c r="L11" s="167" t="s">
        <v>144</v>
      </c>
      <c r="M11" s="165" t="s">
        <v>0</v>
      </c>
      <c r="N11" s="165" t="s">
        <v>144</v>
      </c>
      <c r="O11" s="165" t="s">
        <v>0</v>
      </c>
      <c r="P11" s="165" t="s">
        <v>0</v>
      </c>
      <c r="Q11" s="165" t="s">
        <v>0</v>
      </c>
      <c r="R11" s="165" t="s">
        <v>0</v>
      </c>
      <c r="S11" s="165" t="s">
        <v>0</v>
      </c>
      <c r="T11" s="165" t="s">
        <v>144</v>
      </c>
      <c r="U11" s="168"/>
      <c r="V11" s="168"/>
      <c r="W11" s="168"/>
      <c r="X11" s="168"/>
      <c r="Y11" s="168"/>
      <c r="Z11" s="168"/>
      <c r="AA11" s="168"/>
      <c r="AB11" s="169"/>
    </row>
    <row r="12" spans="1:242" ht="15.75" x14ac:dyDescent="0.25">
      <c r="A12" s="170" t="s">
        <v>192</v>
      </c>
      <c r="B12" s="142" t="s">
        <v>193</v>
      </c>
      <c r="C12" s="139" t="s">
        <v>191</v>
      </c>
      <c r="D12" s="165" t="s">
        <v>0</v>
      </c>
      <c r="E12" s="165" t="s">
        <v>0</v>
      </c>
      <c r="F12" s="165" t="s">
        <v>0</v>
      </c>
      <c r="G12" s="165" t="s">
        <v>0</v>
      </c>
      <c r="H12" s="165" t="s">
        <v>0</v>
      </c>
      <c r="I12" s="165" t="s">
        <v>0</v>
      </c>
      <c r="J12" s="166" t="s">
        <v>144</v>
      </c>
      <c r="K12" s="167" t="s">
        <v>144</v>
      </c>
      <c r="L12" s="167" t="s">
        <v>144</v>
      </c>
      <c r="M12" s="165" t="s">
        <v>0</v>
      </c>
      <c r="N12" s="165" t="s">
        <v>144</v>
      </c>
      <c r="O12" s="165" t="s">
        <v>0</v>
      </c>
      <c r="P12" s="165" t="s">
        <v>0</v>
      </c>
      <c r="Q12" s="165" t="s">
        <v>0</v>
      </c>
      <c r="R12" s="165" t="s">
        <v>0</v>
      </c>
      <c r="S12" s="165" t="s">
        <v>0</v>
      </c>
      <c r="T12" s="165" t="s">
        <v>144</v>
      </c>
      <c r="U12" s="168"/>
      <c r="V12" s="168"/>
      <c r="W12" s="168"/>
      <c r="X12" s="168"/>
      <c r="Y12" s="168"/>
      <c r="Z12" s="168"/>
      <c r="AA12" s="168"/>
      <c r="AB12" s="169"/>
    </row>
    <row r="13" spans="1:242" ht="63" x14ac:dyDescent="0.25">
      <c r="A13" s="170" t="s">
        <v>194</v>
      </c>
      <c r="B13" s="142" t="s">
        <v>195</v>
      </c>
      <c r="C13" s="139" t="s">
        <v>191</v>
      </c>
      <c r="D13" s="165" t="s">
        <v>0</v>
      </c>
      <c r="E13" s="165" t="s">
        <v>0</v>
      </c>
      <c r="F13" s="165" t="s">
        <v>0</v>
      </c>
      <c r="G13" s="165" t="s">
        <v>0</v>
      </c>
      <c r="H13" s="165" t="s">
        <v>0</v>
      </c>
      <c r="I13" s="165" t="s">
        <v>0</v>
      </c>
      <c r="J13" s="166" t="s">
        <v>144</v>
      </c>
      <c r="K13" s="167" t="s">
        <v>144</v>
      </c>
      <c r="L13" s="167" t="s">
        <v>144</v>
      </c>
      <c r="M13" s="165" t="s">
        <v>0</v>
      </c>
      <c r="N13" s="165" t="s">
        <v>144</v>
      </c>
      <c r="O13" s="165" t="s">
        <v>0</v>
      </c>
      <c r="P13" s="165" t="s">
        <v>0</v>
      </c>
      <c r="Q13" s="165" t="s">
        <v>0</v>
      </c>
      <c r="R13" s="165" t="s">
        <v>0</v>
      </c>
      <c r="S13" s="165" t="s">
        <v>0</v>
      </c>
      <c r="T13" s="165" t="s">
        <v>144</v>
      </c>
      <c r="U13" s="168"/>
      <c r="V13" s="168"/>
      <c r="W13" s="168"/>
      <c r="X13" s="168"/>
      <c r="Y13" s="168"/>
      <c r="Z13" s="168"/>
      <c r="AA13" s="168"/>
      <c r="AB13" s="169"/>
    </row>
    <row r="14" spans="1:242" ht="31.5" x14ac:dyDescent="0.25">
      <c r="A14" s="170" t="s">
        <v>196</v>
      </c>
      <c r="B14" s="142" t="s">
        <v>197</v>
      </c>
      <c r="C14" s="139" t="s">
        <v>191</v>
      </c>
      <c r="D14" s="165" t="s">
        <v>0</v>
      </c>
      <c r="E14" s="165" t="s">
        <v>0</v>
      </c>
      <c r="F14" s="165" t="s">
        <v>0</v>
      </c>
      <c r="G14" s="165" t="s">
        <v>0</v>
      </c>
      <c r="H14" s="165" t="s">
        <v>0</v>
      </c>
      <c r="I14" s="165" t="s">
        <v>0</v>
      </c>
      <c r="J14" s="166" t="s">
        <v>144</v>
      </c>
      <c r="K14" s="167" t="s">
        <v>144</v>
      </c>
      <c r="L14" s="167" t="s">
        <v>144</v>
      </c>
      <c r="M14" s="165" t="s">
        <v>0</v>
      </c>
      <c r="N14" s="165" t="s">
        <v>144</v>
      </c>
      <c r="O14" s="165" t="s">
        <v>0</v>
      </c>
      <c r="P14" s="165" t="s">
        <v>0</v>
      </c>
      <c r="Q14" s="165" t="s">
        <v>0</v>
      </c>
      <c r="R14" s="165" t="s">
        <v>0</v>
      </c>
      <c r="S14" s="165" t="s">
        <v>0</v>
      </c>
      <c r="T14" s="165" t="s">
        <v>144</v>
      </c>
      <c r="U14" s="168"/>
      <c r="V14" s="168"/>
      <c r="W14" s="168"/>
      <c r="X14" s="168"/>
      <c r="Y14" s="168"/>
      <c r="Z14" s="168"/>
      <c r="AA14" s="168"/>
      <c r="AB14" s="169"/>
    </row>
    <row r="15" spans="1:242" ht="63" x14ac:dyDescent="0.25">
      <c r="A15" s="170" t="s">
        <v>198</v>
      </c>
      <c r="B15" s="142" t="s">
        <v>199</v>
      </c>
      <c r="C15" s="139" t="s">
        <v>191</v>
      </c>
      <c r="D15" s="165" t="s">
        <v>0</v>
      </c>
      <c r="E15" s="165" t="s">
        <v>0</v>
      </c>
      <c r="F15" s="165" t="s">
        <v>0</v>
      </c>
      <c r="G15" s="165" t="s">
        <v>0</v>
      </c>
      <c r="H15" s="165" t="s">
        <v>0</v>
      </c>
      <c r="I15" s="165" t="s">
        <v>0</v>
      </c>
      <c r="J15" s="166" t="s">
        <v>144</v>
      </c>
      <c r="K15" s="167" t="s">
        <v>144</v>
      </c>
      <c r="L15" s="167" t="s">
        <v>144</v>
      </c>
      <c r="M15" s="165" t="s">
        <v>0</v>
      </c>
      <c r="N15" s="165" t="s">
        <v>144</v>
      </c>
      <c r="O15" s="165" t="s">
        <v>0</v>
      </c>
      <c r="P15" s="165" t="s">
        <v>0</v>
      </c>
      <c r="Q15" s="165" t="s">
        <v>0</v>
      </c>
      <c r="R15" s="165" t="s">
        <v>0</v>
      </c>
      <c r="S15" s="165" t="s">
        <v>0</v>
      </c>
      <c r="T15" s="165" t="s">
        <v>144</v>
      </c>
      <c r="U15" s="168"/>
      <c r="V15" s="168"/>
      <c r="W15" s="168"/>
      <c r="X15" s="168"/>
      <c r="Y15" s="168"/>
      <c r="Z15" s="168"/>
      <c r="AA15" s="168"/>
      <c r="AB15" s="169"/>
    </row>
    <row r="16" spans="1:242" ht="47.25" x14ac:dyDescent="0.25">
      <c r="A16" s="170" t="s">
        <v>200</v>
      </c>
      <c r="B16" s="142" t="s">
        <v>201</v>
      </c>
      <c r="C16" s="139" t="s">
        <v>191</v>
      </c>
      <c r="D16" s="165" t="s">
        <v>0</v>
      </c>
      <c r="E16" s="165" t="s">
        <v>0</v>
      </c>
      <c r="F16" s="165" t="s">
        <v>0</v>
      </c>
      <c r="G16" s="165" t="s">
        <v>0</v>
      </c>
      <c r="H16" s="165" t="s">
        <v>0</v>
      </c>
      <c r="I16" s="165" t="s">
        <v>346</v>
      </c>
      <c r="J16" s="166" t="s">
        <v>144</v>
      </c>
      <c r="K16" s="167" t="s">
        <v>144</v>
      </c>
      <c r="L16" s="167" t="s">
        <v>144</v>
      </c>
      <c r="M16" s="165" t="s">
        <v>0</v>
      </c>
      <c r="N16" s="165" t="s">
        <v>144</v>
      </c>
      <c r="O16" s="165" t="s">
        <v>0</v>
      </c>
      <c r="P16" s="165" t="s">
        <v>0</v>
      </c>
      <c r="Q16" s="165" t="s">
        <v>0</v>
      </c>
      <c r="R16" s="165" t="s">
        <v>0</v>
      </c>
      <c r="S16" s="165" t="s">
        <v>0</v>
      </c>
      <c r="T16" s="165" t="s">
        <v>144</v>
      </c>
      <c r="U16" s="168"/>
      <c r="V16" s="168"/>
      <c r="W16" s="168"/>
      <c r="X16" s="168"/>
      <c r="Y16" s="168"/>
      <c r="Z16" s="168"/>
      <c r="AA16" s="168"/>
      <c r="AB16" s="169"/>
    </row>
    <row r="17" spans="1:28" ht="15.75" x14ac:dyDescent="0.25">
      <c r="A17" s="170" t="s">
        <v>4</v>
      </c>
      <c r="B17" s="142" t="s">
        <v>202</v>
      </c>
      <c r="C17" s="139" t="s">
        <v>191</v>
      </c>
      <c r="D17" s="165" t="s">
        <v>0</v>
      </c>
      <c r="E17" s="165" t="s">
        <v>0</v>
      </c>
      <c r="F17" s="165" t="s">
        <v>0</v>
      </c>
      <c r="G17" s="165" t="s">
        <v>0</v>
      </c>
      <c r="H17" s="165" t="s">
        <v>0</v>
      </c>
      <c r="I17" s="165" t="s">
        <v>346</v>
      </c>
      <c r="J17" s="166" t="s">
        <v>144</v>
      </c>
      <c r="K17" s="167" t="s">
        <v>144</v>
      </c>
      <c r="L17" s="167" t="s">
        <v>144</v>
      </c>
      <c r="M17" s="165" t="s">
        <v>0</v>
      </c>
      <c r="N17" s="165" t="s">
        <v>144</v>
      </c>
      <c r="O17" s="165" t="s">
        <v>0</v>
      </c>
      <c r="P17" s="165" t="s">
        <v>0</v>
      </c>
      <c r="Q17" s="165" t="s">
        <v>0</v>
      </c>
      <c r="R17" s="165" t="s">
        <v>0</v>
      </c>
      <c r="S17" s="165" t="s">
        <v>0</v>
      </c>
      <c r="T17" s="165" t="s">
        <v>144</v>
      </c>
      <c r="U17" s="168"/>
      <c r="V17" s="168"/>
      <c r="W17" s="168"/>
      <c r="X17" s="168"/>
      <c r="Y17" s="168"/>
      <c r="Z17" s="168"/>
      <c r="AA17" s="168"/>
      <c r="AB17" s="169"/>
    </row>
    <row r="18" spans="1:28" ht="15.75" x14ac:dyDescent="0.25">
      <c r="A18" s="170" t="s">
        <v>203</v>
      </c>
      <c r="B18" s="142" t="s">
        <v>193</v>
      </c>
      <c r="C18" s="139" t="s">
        <v>191</v>
      </c>
      <c r="D18" s="165" t="s">
        <v>0</v>
      </c>
      <c r="E18" s="165" t="s">
        <v>0</v>
      </c>
      <c r="F18" s="165" t="s">
        <v>0</v>
      </c>
      <c r="G18" s="165" t="s">
        <v>0</v>
      </c>
      <c r="H18" s="165" t="s">
        <v>0</v>
      </c>
      <c r="I18" s="165" t="s">
        <v>0</v>
      </c>
      <c r="J18" s="166" t="s">
        <v>144</v>
      </c>
      <c r="K18" s="167" t="s">
        <v>144</v>
      </c>
      <c r="L18" s="167" t="s">
        <v>144</v>
      </c>
      <c r="M18" s="165" t="s">
        <v>0</v>
      </c>
      <c r="N18" s="165" t="s">
        <v>144</v>
      </c>
      <c r="O18" s="165" t="s">
        <v>0</v>
      </c>
      <c r="P18" s="165" t="s">
        <v>0</v>
      </c>
      <c r="Q18" s="165" t="s">
        <v>0</v>
      </c>
      <c r="R18" s="165" t="s">
        <v>0</v>
      </c>
      <c r="S18" s="165" t="s">
        <v>0</v>
      </c>
      <c r="T18" s="165" t="s">
        <v>144</v>
      </c>
      <c r="U18" s="168"/>
      <c r="V18" s="168"/>
      <c r="W18" s="168"/>
      <c r="X18" s="168"/>
      <c r="Y18" s="168"/>
      <c r="Z18" s="168"/>
      <c r="AA18" s="168"/>
      <c r="AB18" s="169"/>
    </row>
    <row r="19" spans="1:28" ht="63" x14ac:dyDescent="0.25">
      <c r="A19" s="170" t="s">
        <v>204</v>
      </c>
      <c r="B19" s="142" t="s">
        <v>195</v>
      </c>
      <c r="C19" s="139" t="s">
        <v>191</v>
      </c>
      <c r="D19" s="165" t="s">
        <v>0</v>
      </c>
      <c r="E19" s="165" t="s">
        <v>0</v>
      </c>
      <c r="F19" s="165" t="s">
        <v>0</v>
      </c>
      <c r="G19" s="165" t="s">
        <v>0</v>
      </c>
      <c r="H19" s="165" t="s">
        <v>0</v>
      </c>
      <c r="I19" s="165" t="s">
        <v>0</v>
      </c>
      <c r="J19" s="166" t="s">
        <v>144</v>
      </c>
      <c r="K19" s="167" t="s">
        <v>144</v>
      </c>
      <c r="L19" s="167" t="s">
        <v>144</v>
      </c>
      <c r="M19" s="165" t="s">
        <v>0</v>
      </c>
      <c r="N19" s="165" t="s">
        <v>144</v>
      </c>
      <c r="O19" s="165" t="s">
        <v>0</v>
      </c>
      <c r="P19" s="165" t="s">
        <v>0</v>
      </c>
      <c r="Q19" s="165" t="s">
        <v>0</v>
      </c>
      <c r="R19" s="165" t="s">
        <v>0</v>
      </c>
      <c r="S19" s="165" t="s">
        <v>0</v>
      </c>
      <c r="T19" s="165" t="s">
        <v>144</v>
      </c>
      <c r="U19" s="168"/>
      <c r="V19" s="168"/>
      <c r="W19" s="168"/>
      <c r="X19" s="168"/>
      <c r="Y19" s="168"/>
      <c r="Z19" s="168"/>
      <c r="AA19" s="168"/>
      <c r="AB19" s="169"/>
    </row>
    <row r="20" spans="1:28" ht="31.5" x14ac:dyDescent="0.25">
      <c r="A20" s="170" t="s">
        <v>205</v>
      </c>
      <c r="B20" s="142" t="s">
        <v>197</v>
      </c>
      <c r="C20" s="139" t="s">
        <v>191</v>
      </c>
      <c r="D20" s="165" t="s">
        <v>0</v>
      </c>
      <c r="E20" s="165" t="s">
        <v>0</v>
      </c>
      <c r="F20" s="165" t="s">
        <v>0</v>
      </c>
      <c r="G20" s="165" t="s">
        <v>0</v>
      </c>
      <c r="H20" s="165" t="s">
        <v>0</v>
      </c>
      <c r="I20" s="165" t="s">
        <v>0</v>
      </c>
      <c r="J20" s="166" t="s">
        <v>144</v>
      </c>
      <c r="K20" s="167" t="s">
        <v>144</v>
      </c>
      <c r="L20" s="167" t="s">
        <v>144</v>
      </c>
      <c r="M20" s="165" t="s">
        <v>0</v>
      </c>
      <c r="N20" s="165" t="s">
        <v>144</v>
      </c>
      <c r="O20" s="165" t="s">
        <v>0</v>
      </c>
      <c r="P20" s="165" t="s">
        <v>0</v>
      </c>
      <c r="Q20" s="165" t="s">
        <v>0</v>
      </c>
      <c r="R20" s="165" t="s">
        <v>0</v>
      </c>
      <c r="S20" s="165" t="s">
        <v>0</v>
      </c>
      <c r="T20" s="165" t="s">
        <v>144</v>
      </c>
      <c r="U20" s="168"/>
      <c r="V20" s="168"/>
      <c r="W20" s="168"/>
      <c r="X20" s="168"/>
      <c r="Y20" s="168"/>
      <c r="Z20" s="168"/>
      <c r="AA20" s="168"/>
      <c r="AB20" s="169"/>
    </row>
    <row r="21" spans="1:28" ht="63" x14ac:dyDescent="0.25">
      <c r="A21" s="170" t="s">
        <v>206</v>
      </c>
      <c r="B21" s="142" t="s">
        <v>199</v>
      </c>
      <c r="C21" s="139" t="s">
        <v>191</v>
      </c>
      <c r="D21" s="165" t="s">
        <v>0</v>
      </c>
      <c r="E21" s="165" t="s">
        <v>0</v>
      </c>
      <c r="F21" s="165" t="s">
        <v>0</v>
      </c>
      <c r="G21" s="165" t="s">
        <v>0</v>
      </c>
      <c r="H21" s="165" t="s">
        <v>0</v>
      </c>
      <c r="I21" s="165" t="s">
        <v>0</v>
      </c>
      <c r="J21" s="166" t="s">
        <v>144</v>
      </c>
      <c r="K21" s="167" t="s">
        <v>144</v>
      </c>
      <c r="L21" s="167" t="s">
        <v>144</v>
      </c>
      <c r="M21" s="165" t="s">
        <v>0</v>
      </c>
      <c r="N21" s="165" t="s">
        <v>144</v>
      </c>
      <c r="O21" s="165" t="s">
        <v>0</v>
      </c>
      <c r="P21" s="165" t="s">
        <v>0</v>
      </c>
      <c r="Q21" s="165" t="s">
        <v>0</v>
      </c>
      <c r="R21" s="165" t="s">
        <v>0</v>
      </c>
      <c r="S21" s="165" t="s">
        <v>0</v>
      </c>
      <c r="T21" s="165" t="s">
        <v>144</v>
      </c>
      <c r="U21" s="168"/>
      <c r="V21" s="168"/>
      <c r="W21" s="168"/>
      <c r="X21" s="168"/>
      <c r="Y21" s="168"/>
      <c r="Z21" s="168"/>
      <c r="AA21" s="168"/>
      <c r="AB21" s="169"/>
    </row>
    <row r="22" spans="1:28" ht="47.25" x14ac:dyDescent="0.25">
      <c r="A22" s="170" t="s">
        <v>207</v>
      </c>
      <c r="B22" s="142" t="s">
        <v>201</v>
      </c>
      <c r="C22" s="139" t="s">
        <v>191</v>
      </c>
      <c r="D22" s="165" t="s">
        <v>0</v>
      </c>
      <c r="E22" s="165" t="s">
        <v>0</v>
      </c>
      <c r="F22" s="165" t="s">
        <v>0</v>
      </c>
      <c r="G22" s="165" t="s">
        <v>0</v>
      </c>
      <c r="H22" s="165" t="s">
        <v>0</v>
      </c>
      <c r="I22" s="165" t="s">
        <v>346</v>
      </c>
      <c r="J22" s="166" t="s">
        <v>144</v>
      </c>
      <c r="K22" s="167" t="s">
        <v>144</v>
      </c>
      <c r="L22" s="167" t="s">
        <v>144</v>
      </c>
      <c r="M22" s="165" t="s">
        <v>0</v>
      </c>
      <c r="N22" s="165" t="s">
        <v>144</v>
      </c>
      <c r="O22" s="165" t="s">
        <v>0</v>
      </c>
      <c r="P22" s="165" t="s">
        <v>0</v>
      </c>
      <c r="Q22" s="165" t="s">
        <v>0</v>
      </c>
      <c r="R22" s="165" t="s">
        <v>0</v>
      </c>
      <c r="S22" s="165" t="s">
        <v>0</v>
      </c>
      <c r="T22" s="165" t="s">
        <v>346</v>
      </c>
      <c r="U22" s="168"/>
      <c r="V22" s="168"/>
      <c r="W22" s="168"/>
      <c r="X22" s="168"/>
      <c r="Y22" s="168"/>
      <c r="Z22" s="168"/>
      <c r="AA22" s="168"/>
      <c r="AB22" s="169"/>
    </row>
    <row r="23" spans="1:28" ht="165" x14ac:dyDescent="0.25">
      <c r="A23" s="297" t="s">
        <v>208</v>
      </c>
      <c r="B23" s="299" t="s">
        <v>150</v>
      </c>
      <c r="C23" s="301" t="s">
        <v>1052</v>
      </c>
      <c r="D23" s="165" t="s">
        <v>0</v>
      </c>
      <c r="E23" s="165" t="s">
        <v>0</v>
      </c>
      <c r="F23" s="165" t="s">
        <v>0</v>
      </c>
      <c r="G23" s="165" t="s">
        <v>0</v>
      </c>
      <c r="H23" s="165" t="s">
        <v>0</v>
      </c>
      <c r="I23" s="165" t="s">
        <v>346</v>
      </c>
      <c r="J23" s="166" t="s">
        <v>144</v>
      </c>
      <c r="K23" s="167" t="s">
        <v>346</v>
      </c>
      <c r="L23" s="167" t="s">
        <v>144</v>
      </c>
      <c r="M23" s="171" t="s">
        <v>1137</v>
      </c>
      <c r="N23" s="165" t="s">
        <v>144</v>
      </c>
      <c r="O23" s="165" t="s">
        <v>0</v>
      </c>
      <c r="P23" s="165" t="s">
        <v>0</v>
      </c>
      <c r="Q23" s="165" t="s">
        <v>0</v>
      </c>
      <c r="R23" s="165" t="s">
        <v>0</v>
      </c>
      <c r="S23" s="165" t="s">
        <v>0</v>
      </c>
      <c r="T23" s="165" t="s">
        <v>346</v>
      </c>
      <c r="U23" s="168"/>
      <c r="V23" s="168"/>
      <c r="W23" s="168"/>
      <c r="X23" s="168"/>
      <c r="Y23" s="173" t="s">
        <v>1139</v>
      </c>
      <c r="Z23" s="173" t="s">
        <v>1401</v>
      </c>
      <c r="AA23" s="168">
        <v>110.62</v>
      </c>
      <c r="AB23" s="169">
        <v>95.44</v>
      </c>
    </row>
    <row r="24" spans="1:28" ht="30" x14ac:dyDescent="0.25">
      <c r="A24" s="297" t="s">
        <v>209</v>
      </c>
      <c r="B24" s="299" t="s">
        <v>1059</v>
      </c>
      <c r="C24" s="301" t="s">
        <v>1053</v>
      </c>
      <c r="D24" s="165" t="s">
        <v>0</v>
      </c>
      <c r="E24" s="165" t="s">
        <v>0</v>
      </c>
      <c r="F24" s="165" t="s">
        <v>0</v>
      </c>
      <c r="G24" s="165" t="s">
        <v>0</v>
      </c>
      <c r="H24" s="165" t="s">
        <v>0</v>
      </c>
      <c r="I24" s="165" t="s">
        <v>346</v>
      </c>
      <c r="J24" s="166" t="s">
        <v>144</v>
      </c>
      <c r="K24" s="166" t="s">
        <v>346</v>
      </c>
      <c r="L24" s="166" t="s">
        <v>144</v>
      </c>
      <c r="M24" s="304" t="s">
        <v>1160</v>
      </c>
      <c r="N24" s="303"/>
      <c r="O24" s="303"/>
      <c r="P24" s="303"/>
      <c r="Q24" s="303"/>
      <c r="R24" s="303"/>
      <c r="S24" s="303"/>
      <c r="T24" s="303" t="s">
        <v>346</v>
      </c>
      <c r="U24" s="168"/>
      <c r="V24" s="168"/>
      <c r="W24" s="198" t="s">
        <v>348</v>
      </c>
      <c r="X24" s="198" t="s">
        <v>77</v>
      </c>
      <c r="Y24" s="172"/>
      <c r="Z24" s="173"/>
      <c r="AA24" s="305"/>
      <c r="AB24" s="306"/>
    </row>
    <row r="25" spans="1:28" s="181" customFormat="1" ht="180.75" thickBot="1" x14ac:dyDescent="0.3">
      <c r="A25" s="298" t="s">
        <v>335</v>
      </c>
      <c r="B25" s="300" t="s">
        <v>210</v>
      </c>
      <c r="C25" s="302" t="s">
        <v>1054</v>
      </c>
      <c r="D25" s="174" t="s">
        <v>0</v>
      </c>
      <c r="E25" s="174" t="s">
        <v>0</v>
      </c>
      <c r="F25" s="174" t="s">
        <v>0</v>
      </c>
      <c r="G25" s="174" t="s">
        <v>0</v>
      </c>
      <c r="H25" s="174" t="s">
        <v>0</v>
      </c>
      <c r="I25" s="174" t="s">
        <v>346</v>
      </c>
      <c r="J25" s="175" t="s">
        <v>144</v>
      </c>
      <c r="K25" s="176" t="s">
        <v>144</v>
      </c>
      <c r="L25" s="176" t="s">
        <v>144</v>
      </c>
      <c r="M25" s="177" t="s">
        <v>1138</v>
      </c>
      <c r="N25" s="178" t="s">
        <v>347</v>
      </c>
      <c r="O25" s="174" t="s">
        <v>0</v>
      </c>
      <c r="P25" s="174" t="s">
        <v>0</v>
      </c>
      <c r="Q25" s="174" t="s">
        <v>0</v>
      </c>
      <c r="R25" s="174" t="s">
        <v>0</v>
      </c>
      <c r="S25" s="174" t="s">
        <v>0</v>
      </c>
      <c r="T25" s="174" t="s">
        <v>346</v>
      </c>
      <c r="U25" s="324" t="s">
        <v>18</v>
      </c>
      <c r="V25" s="324" t="s">
        <v>1395</v>
      </c>
      <c r="W25" s="324"/>
      <c r="X25" s="324"/>
      <c r="Y25" s="325"/>
      <c r="Z25" s="325"/>
      <c r="AA25" s="179"/>
      <c r="AB25" s="180"/>
    </row>
  </sheetData>
  <mergeCells count="29">
    <mergeCell ref="A1:AB1"/>
    <mergeCell ref="A2:AB2"/>
    <mergeCell ref="A3:AB3"/>
    <mergeCell ref="A4:AB4"/>
    <mergeCell ref="A5:AB5"/>
    <mergeCell ref="B7:B9"/>
    <mergeCell ref="C7:C9"/>
    <mergeCell ref="D7:H7"/>
    <mergeCell ref="I7:J8"/>
    <mergeCell ref="D8:D9"/>
    <mergeCell ref="E8:E9"/>
    <mergeCell ref="F8:F9"/>
    <mergeCell ref="G8:H8"/>
    <mergeCell ref="A6:AB6"/>
    <mergeCell ref="W8:X8"/>
    <mergeCell ref="M7:M9"/>
    <mergeCell ref="N7:N9"/>
    <mergeCell ref="O7:O9"/>
    <mergeCell ref="P7:P9"/>
    <mergeCell ref="U7:AB7"/>
    <mergeCell ref="U8:V8"/>
    <mergeCell ref="Y8:Z8"/>
    <mergeCell ref="AA8:AB8"/>
    <mergeCell ref="Q7:Q9"/>
    <mergeCell ref="R7:S8"/>
    <mergeCell ref="T7:T9"/>
    <mergeCell ref="K7:K9"/>
    <mergeCell ref="L7:L9"/>
    <mergeCell ref="A7:A9"/>
  </mergeCells>
  <pageMargins left="0.25" right="0.25" top="0.75" bottom="0.75" header="0.3" footer="0.3"/>
  <pageSetup paperSize="9" scale="35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workbookViewId="0">
      <selection activeCell="J15" sqref="J15"/>
    </sheetView>
  </sheetViews>
  <sheetFormatPr defaultRowHeight="15.75" x14ac:dyDescent="0.25"/>
  <cols>
    <col min="1" max="1" width="8.28515625" style="135" customWidth="1"/>
    <col min="2" max="2" width="60.42578125" style="135" customWidth="1"/>
    <col min="3" max="4" width="13.140625" style="135" customWidth="1"/>
    <col min="5" max="10" width="10" style="135" customWidth="1"/>
    <col min="11" max="13" width="6.5703125" style="135" customWidth="1"/>
    <col min="14" max="14" width="7" style="135" customWidth="1"/>
    <col min="15" max="15" width="6.5703125" style="135" customWidth="1"/>
    <col min="16" max="16" width="7.42578125" style="135" customWidth="1"/>
    <col min="17" max="17" width="4" style="135" customWidth="1"/>
    <col min="18" max="18" width="6.5703125" style="135" customWidth="1"/>
    <col min="19" max="19" width="18.42578125" style="135" customWidth="1"/>
    <col min="20" max="20" width="24.28515625" style="135" customWidth="1"/>
    <col min="21" max="21" width="14.42578125" style="135" customWidth="1"/>
    <col min="22" max="22" width="25.5703125" style="135" customWidth="1"/>
    <col min="23" max="23" width="12.42578125" style="135" customWidth="1"/>
    <col min="24" max="24" width="19.85546875" style="135" customWidth="1"/>
    <col min="25" max="26" width="4.7109375" style="135" customWidth="1"/>
    <col min="27" max="27" width="4.28515625" style="135" customWidth="1"/>
    <col min="28" max="28" width="4.42578125" style="135" customWidth="1"/>
    <col min="29" max="29" width="5.140625" style="135" customWidth="1"/>
    <col min="30" max="30" width="5.7109375" style="135" customWidth="1"/>
    <col min="31" max="31" width="6.28515625" style="135" customWidth="1"/>
    <col min="32" max="32" width="6.5703125" style="135" customWidth="1"/>
    <col min="33" max="33" width="6.28515625" style="135" customWidth="1"/>
    <col min="34" max="35" width="5.7109375" style="135" customWidth="1"/>
    <col min="36" max="36" width="14.7109375" style="135" customWidth="1"/>
    <col min="37" max="46" width="5.7109375" style="135" customWidth="1"/>
    <col min="47" max="238" width="9.140625" style="135"/>
    <col min="239" max="239" width="8.28515625" style="135" customWidth="1"/>
    <col min="240" max="240" width="56.7109375" style="135" customWidth="1"/>
    <col min="241" max="241" width="13.140625" style="135" customWidth="1"/>
    <col min="242" max="242" width="14.140625" style="135" customWidth="1"/>
    <col min="243" max="243" width="18.85546875" style="135" customWidth="1"/>
    <col min="244" max="244" width="16.42578125" style="135" customWidth="1"/>
    <col min="245" max="245" width="5.140625" style="135" customWidth="1"/>
    <col min="246" max="246" width="6.85546875" style="135" customWidth="1"/>
    <col min="247" max="248" width="6.5703125" style="135" customWidth="1"/>
    <col min="249" max="249" width="5.7109375" style="135" customWidth="1"/>
    <col min="250" max="250" width="5.42578125" style="135" customWidth="1"/>
    <col min="251" max="251" width="5" style="135" customWidth="1"/>
    <col min="252" max="252" width="4.85546875" style="135" customWidth="1"/>
    <col min="253" max="253" width="6.5703125" style="135" customWidth="1"/>
    <col min="254" max="254" width="7.140625" style="135" customWidth="1"/>
    <col min="255" max="255" width="5.28515625" style="135" customWidth="1"/>
    <col min="256" max="256" width="5" style="135" customWidth="1"/>
    <col min="257" max="258" width="3.85546875" style="135" customWidth="1"/>
    <col min="259" max="259" width="4.7109375" style="135" customWidth="1"/>
    <col min="260" max="262" width="6.5703125" style="135" customWidth="1"/>
    <col min="263" max="263" width="4.42578125" style="135" customWidth="1"/>
    <col min="264" max="264" width="5.140625" style="135" customWidth="1"/>
    <col min="265" max="265" width="4.42578125" style="135" customWidth="1"/>
    <col min="266" max="266" width="5" style="135" customWidth="1"/>
    <col min="267" max="269" width="6.5703125" style="135" customWidth="1"/>
    <col min="270" max="270" width="7" style="135" customWidth="1"/>
    <col min="271" max="271" width="6.5703125" style="135" customWidth="1"/>
    <col min="272" max="272" width="7.42578125" style="135" customWidth="1"/>
    <col min="273" max="273" width="4" style="135" customWidth="1"/>
    <col min="274" max="274" width="6.5703125" style="135" customWidth="1"/>
    <col min="275" max="275" width="18.42578125" style="135" customWidth="1"/>
    <col min="276" max="276" width="24.28515625" style="135" customWidth="1"/>
    <col min="277" max="277" width="14.42578125" style="135" customWidth="1"/>
    <col min="278" max="278" width="25.5703125" style="135" customWidth="1"/>
    <col min="279" max="279" width="12.42578125" style="135" customWidth="1"/>
    <col min="280" max="280" width="19.85546875" style="135" customWidth="1"/>
    <col min="281" max="282" width="4.7109375" style="135" customWidth="1"/>
    <col min="283" max="283" width="4.28515625" style="135" customWidth="1"/>
    <col min="284" max="284" width="4.42578125" style="135" customWidth="1"/>
    <col min="285" max="285" width="5.140625" style="135" customWidth="1"/>
    <col min="286" max="286" width="5.7109375" style="135" customWidth="1"/>
    <col min="287" max="287" width="6.28515625" style="135" customWidth="1"/>
    <col min="288" max="288" width="6.5703125" style="135" customWidth="1"/>
    <col min="289" max="289" width="6.28515625" style="135" customWidth="1"/>
    <col min="290" max="291" width="5.7109375" style="135" customWidth="1"/>
    <col min="292" max="292" width="14.7109375" style="135" customWidth="1"/>
    <col min="293" max="302" width="5.7109375" style="135" customWidth="1"/>
    <col min="303" max="494" width="9.140625" style="135"/>
    <col min="495" max="495" width="8.28515625" style="135" customWidth="1"/>
    <col min="496" max="496" width="56.7109375" style="135" customWidth="1"/>
    <col min="497" max="497" width="13.140625" style="135" customWidth="1"/>
    <col min="498" max="498" width="14.140625" style="135" customWidth="1"/>
    <col min="499" max="499" width="18.85546875" style="135" customWidth="1"/>
    <col min="500" max="500" width="16.42578125" style="135" customWidth="1"/>
    <col min="501" max="501" width="5.140625" style="135" customWidth="1"/>
    <col min="502" max="502" width="6.85546875" style="135" customWidth="1"/>
    <col min="503" max="504" width="6.5703125" style="135" customWidth="1"/>
    <col min="505" max="505" width="5.7109375" style="135" customWidth="1"/>
    <col min="506" max="506" width="5.42578125" style="135" customWidth="1"/>
    <col min="507" max="507" width="5" style="135" customWidth="1"/>
    <col min="508" max="508" width="4.85546875" style="135" customWidth="1"/>
    <col min="509" max="509" width="6.5703125" style="135" customWidth="1"/>
    <col min="510" max="510" width="7.140625" style="135" customWidth="1"/>
    <col min="511" max="511" width="5.28515625" style="135" customWidth="1"/>
    <col min="512" max="512" width="5" style="135" customWidth="1"/>
    <col min="513" max="514" width="3.85546875" style="135" customWidth="1"/>
    <col min="515" max="515" width="4.7109375" style="135" customWidth="1"/>
    <col min="516" max="518" width="6.5703125" style="135" customWidth="1"/>
    <col min="519" max="519" width="4.42578125" style="135" customWidth="1"/>
    <col min="520" max="520" width="5.140625" style="135" customWidth="1"/>
    <col min="521" max="521" width="4.42578125" style="135" customWidth="1"/>
    <col min="522" max="522" width="5" style="135" customWidth="1"/>
    <col min="523" max="525" width="6.5703125" style="135" customWidth="1"/>
    <col min="526" max="526" width="7" style="135" customWidth="1"/>
    <col min="527" max="527" width="6.5703125" style="135" customWidth="1"/>
    <col min="528" max="528" width="7.42578125" style="135" customWidth="1"/>
    <col min="529" max="529" width="4" style="135" customWidth="1"/>
    <col min="530" max="530" width="6.5703125" style="135" customWidth="1"/>
    <col min="531" max="531" width="18.42578125" style="135" customWidth="1"/>
    <col min="532" max="532" width="24.28515625" style="135" customWidth="1"/>
    <col min="533" max="533" width="14.42578125" style="135" customWidth="1"/>
    <col min="534" max="534" width="25.5703125" style="135" customWidth="1"/>
    <col min="535" max="535" width="12.42578125" style="135" customWidth="1"/>
    <col min="536" max="536" width="19.85546875" style="135" customWidth="1"/>
    <col min="537" max="538" width="4.7109375" style="135" customWidth="1"/>
    <col min="539" max="539" width="4.28515625" style="135" customWidth="1"/>
    <col min="540" max="540" width="4.42578125" style="135" customWidth="1"/>
    <col min="541" max="541" width="5.140625" style="135" customWidth="1"/>
    <col min="542" max="542" width="5.7109375" style="135" customWidth="1"/>
    <col min="543" max="543" width="6.28515625" style="135" customWidth="1"/>
    <col min="544" max="544" width="6.5703125" style="135" customWidth="1"/>
    <col min="545" max="545" width="6.28515625" style="135" customWidth="1"/>
    <col min="546" max="547" width="5.7109375" style="135" customWidth="1"/>
    <col min="548" max="548" width="14.7109375" style="135" customWidth="1"/>
    <col min="549" max="558" width="5.7109375" style="135" customWidth="1"/>
    <col min="559" max="750" width="9.140625" style="135"/>
    <col min="751" max="751" width="8.28515625" style="135" customWidth="1"/>
    <col min="752" max="752" width="56.7109375" style="135" customWidth="1"/>
    <col min="753" max="753" width="13.140625" style="135" customWidth="1"/>
    <col min="754" max="754" width="14.140625" style="135" customWidth="1"/>
    <col min="755" max="755" width="18.85546875" style="135" customWidth="1"/>
    <col min="756" max="756" width="16.42578125" style="135" customWidth="1"/>
    <col min="757" max="757" width="5.140625" style="135" customWidth="1"/>
    <col min="758" max="758" width="6.85546875" style="135" customWidth="1"/>
    <col min="759" max="760" width="6.5703125" style="135" customWidth="1"/>
    <col min="761" max="761" width="5.7109375" style="135" customWidth="1"/>
    <col min="762" max="762" width="5.42578125" style="135" customWidth="1"/>
    <col min="763" max="763" width="5" style="135" customWidth="1"/>
    <col min="764" max="764" width="4.85546875" style="135" customWidth="1"/>
    <col min="765" max="765" width="6.5703125" style="135" customWidth="1"/>
    <col min="766" max="766" width="7.140625" style="135" customWidth="1"/>
    <col min="767" max="767" width="5.28515625" style="135" customWidth="1"/>
    <col min="768" max="768" width="5" style="135" customWidth="1"/>
    <col min="769" max="770" width="3.85546875" style="135" customWidth="1"/>
    <col min="771" max="771" width="4.7109375" style="135" customWidth="1"/>
    <col min="772" max="774" width="6.5703125" style="135" customWidth="1"/>
    <col min="775" max="775" width="4.42578125" style="135" customWidth="1"/>
    <col min="776" max="776" width="5.140625" style="135" customWidth="1"/>
    <col min="777" max="777" width="4.42578125" style="135" customWidth="1"/>
    <col min="778" max="778" width="5" style="135" customWidth="1"/>
    <col min="779" max="781" width="6.5703125" style="135" customWidth="1"/>
    <col min="782" max="782" width="7" style="135" customWidth="1"/>
    <col min="783" max="783" width="6.5703125" style="135" customWidth="1"/>
    <col min="784" max="784" width="7.42578125" style="135" customWidth="1"/>
    <col min="785" max="785" width="4" style="135" customWidth="1"/>
    <col min="786" max="786" width="6.5703125" style="135" customWidth="1"/>
    <col min="787" max="787" width="18.42578125" style="135" customWidth="1"/>
    <col min="788" max="788" width="24.28515625" style="135" customWidth="1"/>
    <col min="789" max="789" width="14.42578125" style="135" customWidth="1"/>
    <col min="790" max="790" width="25.5703125" style="135" customWidth="1"/>
    <col min="791" max="791" width="12.42578125" style="135" customWidth="1"/>
    <col min="792" max="792" width="19.85546875" style="135" customWidth="1"/>
    <col min="793" max="794" width="4.7109375" style="135" customWidth="1"/>
    <col min="795" max="795" width="4.28515625" style="135" customWidth="1"/>
    <col min="796" max="796" width="4.42578125" style="135" customWidth="1"/>
    <col min="797" max="797" width="5.140625" style="135" customWidth="1"/>
    <col min="798" max="798" width="5.7109375" style="135" customWidth="1"/>
    <col min="799" max="799" width="6.28515625" style="135" customWidth="1"/>
    <col min="800" max="800" width="6.5703125" style="135" customWidth="1"/>
    <col min="801" max="801" width="6.28515625" style="135" customWidth="1"/>
    <col min="802" max="803" width="5.7109375" style="135" customWidth="1"/>
    <col min="804" max="804" width="14.7109375" style="135" customWidth="1"/>
    <col min="805" max="814" width="5.7109375" style="135" customWidth="1"/>
    <col min="815" max="1006" width="9.140625" style="135"/>
    <col min="1007" max="1007" width="8.28515625" style="135" customWidth="1"/>
    <col min="1008" max="1008" width="56.7109375" style="135" customWidth="1"/>
    <col min="1009" max="1009" width="13.140625" style="135" customWidth="1"/>
    <col min="1010" max="1010" width="14.140625" style="135" customWidth="1"/>
    <col min="1011" max="1011" width="18.85546875" style="135" customWidth="1"/>
    <col min="1012" max="1012" width="16.42578125" style="135" customWidth="1"/>
    <col min="1013" max="1013" width="5.140625" style="135" customWidth="1"/>
    <col min="1014" max="1014" width="6.85546875" style="135" customWidth="1"/>
    <col min="1015" max="1016" width="6.5703125" style="135" customWidth="1"/>
    <col min="1017" max="1017" width="5.7109375" style="135" customWidth="1"/>
    <col min="1018" max="1018" width="5.42578125" style="135" customWidth="1"/>
    <col min="1019" max="1019" width="5" style="135" customWidth="1"/>
    <col min="1020" max="1020" width="4.85546875" style="135" customWidth="1"/>
    <col min="1021" max="1021" width="6.5703125" style="135" customWidth="1"/>
    <col min="1022" max="1022" width="7.140625" style="135" customWidth="1"/>
    <col min="1023" max="1023" width="5.28515625" style="135" customWidth="1"/>
    <col min="1024" max="1024" width="5" style="135" customWidth="1"/>
    <col min="1025" max="1026" width="3.85546875" style="135" customWidth="1"/>
    <col min="1027" max="1027" width="4.7109375" style="135" customWidth="1"/>
    <col min="1028" max="1030" width="6.5703125" style="135" customWidth="1"/>
    <col min="1031" max="1031" width="4.42578125" style="135" customWidth="1"/>
    <col min="1032" max="1032" width="5.140625" style="135" customWidth="1"/>
    <col min="1033" max="1033" width="4.42578125" style="135" customWidth="1"/>
    <col min="1034" max="1034" width="5" style="135" customWidth="1"/>
    <col min="1035" max="1037" width="6.5703125" style="135" customWidth="1"/>
    <col min="1038" max="1038" width="7" style="135" customWidth="1"/>
    <col min="1039" max="1039" width="6.5703125" style="135" customWidth="1"/>
    <col min="1040" max="1040" width="7.42578125" style="135" customWidth="1"/>
    <col min="1041" max="1041" width="4" style="135" customWidth="1"/>
    <col min="1042" max="1042" width="6.5703125" style="135" customWidth="1"/>
    <col min="1043" max="1043" width="18.42578125" style="135" customWidth="1"/>
    <col min="1044" max="1044" width="24.28515625" style="135" customWidth="1"/>
    <col min="1045" max="1045" width="14.42578125" style="135" customWidth="1"/>
    <col min="1046" max="1046" width="25.5703125" style="135" customWidth="1"/>
    <col min="1047" max="1047" width="12.42578125" style="135" customWidth="1"/>
    <col min="1048" max="1048" width="19.85546875" style="135" customWidth="1"/>
    <col min="1049" max="1050" width="4.7109375" style="135" customWidth="1"/>
    <col min="1051" max="1051" width="4.28515625" style="135" customWidth="1"/>
    <col min="1052" max="1052" width="4.42578125" style="135" customWidth="1"/>
    <col min="1053" max="1053" width="5.140625" style="135" customWidth="1"/>
    <col min="1054" max="1054" width="5.7109375" style="135" customWidth="1"/>
    <col min="1055" max="1055" width="6.28515625" style="135" customWidth="1"/>
    <col min="1056" max="1056" width="6.5703125" style="135" customWidth="1"/>
    <col min="1057" max="1057" width="6.28515625" style="135" customWidth="1"/>
    <col min="1058" max="1059" width="5.7109375" style="135" customWidth="1"/>
    <col min="1060" max="1060" width="14.7109375" style="135" customWidth="1"/>
    <col min="1061" max="1070" width="5.7109375" style="135" customWidth="1"/>
    <col min="1071" max="1262" width="9.140625" style="135"/>
    <col min="1263" max="1263" width="8.28515625" style="135" customWidth="1"/>
    <col min="1264" max="1264" width="56.7109375" style="135" customWidth="1"/>
    <col min="1265" max="1265" width="13.140625" style="135" customWidth="1"/>
    <col min="1266" max="1266" width="14.140625" style="135" customWidth="1"/>
    <col min="1267" max="1267" width="18.85546875" style="135" customWidth="1"/>
    <col min="1268" max="1268" width="16.42578125" style="135" customWidth="1"/>
    <col min="1269" max="1269" width="5.140625" style="135" customWidth="1"/>
    <col min="1270" max="1270" width="6.85546875" style="135" customWidth="1"/>
    <col min="1271" max="1272" width="6.5703125" style="135" customWidth="1"/>
    <col min="1273" max="1273" width="5.7109375" style="135" customWidth="1"/>
    <col min="1274" max="1274" width="5.42578125" style="135" customWidth="1"/>
    <col min="1275" max="1275" width="5" style="135" customWidth="1"/>
    <col min="1276" max="1276" width="4.85546875" style="135" customWidth="1"/>
    <col min="1277" max="1277" width="6.5703125" style="135" customWidth="1"/>
    <col min="1278" max="1278" width="7.140625" style="135" customWidth="1"/>
    <col min="1279" max="1279" width="5.28515625" style="135" customWidth="1"/>
    <col min="1280" max="1280" width="5" style="135" customWidth="1"/>
    <col min="1281" max="1282" width="3.85546875" style="135" customWidth="1"/>
    <col min="1283" max="1283" width="4.7109375" style="135" customWidth="1"/>
    <col min="1284" max="1286" width="6.5703125" style="135" customWidth="1"/>
    <col min="1287" max="1287" width="4.42578125" style="135" customWidth="1"/>
    <col min="1288" max="1288" width="5.140625" style="135" customWidth="1"/>
    <col min="1289" max="1289" width="4.42578125" style="135" customWidth="1"/>
    <col min="1290" max="1290" width="5" style="135" customWidth="1"/>
    <col min="1291" max="1293" width="6.5703125" style="135" customWidth="1"/>
    <col min="1294" max="1294" width="7" style="135" customWidth="1"/>
    <col min="1295" max="1295" width="6.5703125" style="135" customWidth="1"/>
    <col min="1296" max="1296" width="7.42578125" style="135" customWidth="1"/>
    <col min="1297" max="1297" width="4" style="135" customWidth="1"/>
    <col min="1298" max="1298" width="6.5703125" style="135" customWidth="1"/>
    <col min="1299" max="1299" width="18.42578125" style="135" customWidth="1"/>
    <col min="1300" max="1300" width="24.28515625" style="135" customWidth="1"/>
    <col min="1301" max="1301" width="14.42578125" style="135" customWidth="1"/>
    <col min="1302" max="1302" width="25.5703125" style="135" customWidth="1"/>
    <col min="1303" max="1303" width="12.42578125" style="135" customWidth="1"/>
    <col min="1304" max="1304" width="19.85546875" style="135" customWidth="1"/>
    <col min="1305" max="1306" width="4.7109375" style="135" customWidth="1"/>
    <col min="1307" max="1307" width="4.28515625" style="135" customWidth="1"/>
    <col min="1308" max="1308" width="4.42578125" style="135" customWidth="1"/>
    <col min="1309" max="1309" width="5.140625" style="135" customWidth="1"/>
    <col min="1310" max="1310" width="5.7109375" style="135" customWidth="1"/>
    <col min="1311" max="1311" width="6.28515625" style="135" customWidth="1"/>
    <col min="1312" max="1312" width="6.5703125" style="135" customWidth="1"/>
    <col min="1313" max="1313" width="6.28515625" style="135" customWidth="1"/>
    <col min="1314" max="1315" width="5.7109375" style="135" customWidth="1"/>
    <col min="1316" max="1316" width="14.7109375" style="135" customWidth="1"/>
    <col min="1317" max="1326" width="5.7109375" style="135" customWidth="1"/>
    <col min="1327" max="1518" width="9.140625" style="135"/>
    <col min="1519" max="1519" width="8.28515625" style="135" customWidth="1"/>
    <col min="1520" max="1520" width="56.7109375" style="135" customWidth="1"/>
    <col min="1521" max="1521" width="13.140625" style="135" customWidth="1"/>
    <col min="1522" max="1522" width="14.140625" style="135" customWidth="1"/>
    <col min="1523" max="1523" width="18.85546875" style="135" customWidth="1"/>
    <col min="1524" max="1524" width="16.42578125" style="135" customWidth="1"/>
    <col min="1525" max="1525" width="5.140625" style="135" customWidth="1"/>
    <col min="1526" max="1526" width="6.85546875" style="135" customWidth="1"/>
    <col min="1527" max="1528" width="6.5703125" style="135" customWidth="1"/>
    <col min="1529" max="1529" width="5.7109375" style="135" customWidth="1"/>
    <col min="1530" max="1530" width="5.42578125" style="135" customWidth="1"/>
    <col min="1531" max="1531" width="5" style="135" customWidth="1"/>
    <col min="1532" max="1532" width="4.85546875" style="135" customWidth="1"/>
    <col min="1533" max="1533" width="6.5703125" style="135" customWidth="1"/>
    <col min="1534" max="1534" width="7.140625" style="135" customWidth="1"/>
    <col min="1535" max="1535" width="5.28515625" style="135" customWidth="1"/>
    <col min="1536" max="1536" width="5" style="135" customWidth="1"/>
    <col min="1537" max="1538" width="3.85546875" style="135" customWidth="1"/>
    <col min="1539" max="1539" width="4.7109375" style="135" customWidth="1"/>
    <col min="1540" max="1542" width="6.5703125" style="135" customWidth="1"/>
    <col min="1543" max="1543" width="4.42578125" style="135" customWidth="1"/>
    <col min="1544" max="1544" width="5.140625" style="135" customWidth="1"/>
    <col min="1545" max="1545" width="4.42578125" style="135" customWidth="1"/>
    <col min="1546" max="1546" width="5" style="135" customWidth="1"/>
    <col min="1547" max="1549" width="6.5703125" style="135" customWidth="1"/>
    <col min="1550" max="1550" width="7" style="135" customWidth="1"/>
    <col min="1551" max="1551" width="6.5703125" style="135" customWidth="1"/>
    <col min="1552" max="1552" width="7.42578125" style="135" customWidth="1"/>
    <col min="1553" max="1553" width="4" style="135" customWidth="1"/>
    <col min="1554" max="1554" width="6.5703125" style="135" customWidth="1"/>
    <col min="1555" max="1555" width="18.42578125" style="135" customWidth="1"/>
    <col min="1556" max="1556" width="24.28515625" style="135" customWidth="1"/>
    <col min="1557" max="1557" width="14.42578125" style="135" customWidth="1"/>
    <col min="1558" max="1558" width="25.5703125" style="135" customWidth="1"/>
    <col min="1559" max="1559" width="12.42578125" style="135" customWidth="1"/>
    <col min="1560" max="1560" width="19.85546875" style="135" customWidth="1"/>
    <col min="1561" max="1562" width="4.7109375" style="135" customWidth="1"/>
    <col min="1563" max="1563" width="4.28515625" style="135" customWidth="1"/>
    <col min="1564" max="1564" width="4.42578125" style="135" customWidth="1"/>
    <col min="1565" max="1565" width="5.140625" style="135" customWidth="1"/>
    <col min="1566" max="1566" width="5.7109375" style="135" customWidth="1"/>
    <col min="1567" max="1567" width="6.28515625" style="135" customWidth="1"/>
    <col min="1568" max="1568" width="6.5703125" style="135" customWidth="1"/>
    <col min="1569" max="1569" width="6.28515625" style="135" customWidth="1"/>
    <col min="1570" max="1571" width="5.7109375" style="135" customWidth="1"/>
    <col min="1572" max="1572" width="14.7109375" style="135" customWidth="1"/>
    <col min="1573" max="1582" width="5.7109375" style="135" customWidth="1"/>
    <col min="1583" max="1774" width="9.140625" style="135"/>
    <col min="1775" max="1775" width="8.28515625" style="135" customWidth="1"/>
    <col min="1776" max="1776" width="56.7109375" style="135" customWidth="1"/>
    <col min="1777" max="1777" width="13.140625" style="135" customWidth="1"/>
    <col min="1778" max="1778" width="14.140625" style="135" customWidth="1"/>
    <col min="1779" max="1779" width="18.85546875" style="135" customWidth="1"/>
    <col min="1780" max="1780" width="16.42578125" style="135" customWidth="1"/>
    <col min="1781" max="1781" width="5.140625" style="135" customWidth="1"/>
    <col min="1782" max="1782" width="6.85546875" style="135" customWidth="1"/>
    <col min="1783" max="1784" width="6.5703125" style="135" customWidth="1"/>
    <col min="1785" max="1785" width="5.7109375" style="135" customWidth="1"/>
    <col min="1786" max="1786" width="5.42578125" style="135" customWidth="1"/>
    <col min="1787" max="1787" width="5" style="135" customWidth="1"/>
    <col min="1788" max="1788" width="4.85546875" style="135" customWidth="1"/>
    <col min="1789" max="1789" width="6.5703125" style="135" customWidth="1"/>
    <col min="1790" max="1790" width="7.140625" style="135" customWidth="1"/>
    <col min="1791" max="1791" width="5.28515625" style="135" customWidth="1"/>
    <col min="1792" max="1792" width="5" style="135" customWidth="1"/>
    <col min="1793" max="1794" width="3.85546875" style="135" customWidth="1"/>
    <col min="1795" max="1795" width="4.7109375" style="135" customWidth="1"/>
    <col min="1796" max="1798" width="6.5703125" style="135" customWidth="1"/>
    <col min="1799" max="1799" width="4.42578125" style="135" customWidth="1"/>
    <col min="1800" max="1800" width="5.140625" style="135" customWidth="1"/>
    <col min="1801" max="1801" width="4.42578125" style="135" customWidth="1"/>
    <col min="1802" max="1802" width="5" style="135" customWidth="1"/>
    <col min="1803" max="1805" width="6.5703125" style="135" customWidth="1"/>
    <col min="1806" max="1806" width="7" style="135" customWidth="1"/>
    <col min="1807" max="1807" width="6.5703125" style="135" customWidth="1"/>
    <col min="1808" max="1808" width="7.42578125" style="135" customWidth="1"/>
    <col min="1809" max="1809" width="4" style="135" customWidth="1"/>
    <col min="1810" max="1810" width="6.5703125" style="135" customWidth="1"/>
    <col min="1811" max="1811" width="18.42578125" style="135" customWidth="1"/>
    <col min="1812" max="1812" width="24.28515625" style="135" customWidth="1"/>
    <col min="1813" max="1813" width="14.42578125" style="135" customWidth="1"/>
    <col min="1814" max="1814" width="25.5703125" style="135" customWidth="1"/>
    <col min="1815" max="1815" width="12.42578125" style="135" customWidth="1"/>
    <col min="1816" max="1816" width="19.85546875" style="135" customWidth="1"/>
    <col min="1817" max="1818" width="4.7109375" style="135" customWidth="1"/>
    <col min="1819" max="1819" width="4.28515625" style="135" customWidth="1"/>
    <col min="1820" max="1820" width="4.42578125" style="135" customWidth="1"/>
    <col min="1821" max="1821" width="5.140625" style="135" customWidth="1"/>
    <col min="1822" max="1822" width="5.7109375" style="135" customWidth="1"/>
    <col min="1823" max="1823" width="6.28515625" style="135" customWidth="1"/>
    <col min="1824" max="1824" width="6.5703125" style="135" customWidth="1"/>
    <col min="1825" max="1825" width="6.28515625" style="135" customWidth="1"/>
    <col min="1826" max="1827" width="5.7109375" style="135" customWidth="1"/>
    <col min="1828" max="1828" width="14.7109375" style="135" customWidth="1"/>
    <col min="1829" max="1838" width="5.7109375" style="135" customWidth="1"/>
    <col min="1839" max="2030" width="9.140625" style="135"/>
    <col min="2031" max="2031" width="8.28515625" style="135" customWidth="1"/>
    <col min="2032" max="2032" width="56.7109375" style="135" customWidth="1"/>
    <col min="2033" max="2033" width="13.140625" style="135" customWidth="1"/>
    <col min="2034" max="2034" width="14.140625" style="135" customWidth="1"/>
    <col min="2035" max="2035" width="18.85546875" style="135" customWidth="1"/>
    <col min="2036" max="2036" width="16.42578125" style="135" customWidth="1"/>
    <col min="2037" max="2037" width="5.140625" style="135" customWidth="1"/>
    <col min="2038" max="2038" width="6.85546875" style="135" customWidth="1"/>
    <col min="2039" max="2040" width="6.5703125" style="135" customWidth="1"/>
    <col min="2041" max="2041" width="5.7109375" style="135" customWidth="1"/>
    <col min="2042" max="2042" width="5.42578125" style="135" customWidth="1"/>
    <col min="2043" max="2043" width="5" style="135" customWidth="1"/>
    <col min="2044" max="2044" width="4.85546875" style="135" customWidth="1"/>
    <col min="2045" max="2045" width="6.5703125" style="135" customWidth="1"/>
    <col min="2046" max="2046" width="7.140625" style="135" customWidth="1"/>
    <col min="2047" max="2047" width="5.28515625" style="135" customWidth="1"/>
    <col min="2048" max="2048" width="5" style="135" customWidth="1"/>
    <col min="2049" max="2050" width="3.85546875" style="135" customWidth="1"/>
    <col min="2051" max="2051" width="4.7109375" style="135" customWidth="1"/>
    <col min="2052" max="2054" width="6.5703125" style="135" customWidth="1"/>
    <col min="2055" max="2055" width="4.42578125" style="135" customWidth="1"/>
    <col min="2056" max="2056" width="5.140625" style="135" customWidth="1"/>
    <col min="2057" max="2057" width="4.42578125" style="135" customWidth="1"/>
    <col min="2058" max="2058" width="5" style="135" customWidth="1"/>
    <col min="2059" max="2061" width="6.5703125" style="135" customWidth="1"/>
    <col min="2062" max="2062" width="7" style="135" customWidth="1"/>
    <col min="2063" max="2063" width="6.5703125" style="135" customWidth="1"/>
    <col min="2064" max="2064" width="7.42578125" style="135" customWidth="1"/>
    <col min="2065" max="2065" width="4" style="135" customWidth="1"/>
    <col min="2066" max="2066" width="6.5703125" style="135" customWidth="1"/>
    <col min="2067" max="2067" width="18.42578125" style="135" customWidth="1"/>
    <col min="2068" max="2068" width="24.28515625" style="135" customWidth="1"/>
    <col min="2069" max="2069" width="14.42578125" style="135" customWidth="1"/>
    <col min="2070" max="2070" width="25.5703125" style="135" customWidth="1"/>
    <col min="2071" max="2071" width="12.42578125" style="135" customWidth="1"/>
    <col min="2072" max="2072" width="19.85546875" style="135" customWidth="1"/>
    <col min="2073" max="2074" width="4.7109375" style="135" customWidth="1"/>
    <col min="2075" max="2075" width="4.28515625" style="135" customWidth="1"/>
    <col min="2076" max="2076" width="4.42578125" style="135" customWidth="1"/>
    <col min="2077" max="2077" width="5.140625" style="135" customWidth="1"/>
    <col min="2078" max="2078" width="5.7109375" style="135" customWidth="1"/>
    <col min="2079" max="2079" width="6.28515625" style="135" customWidth="1"/>
    <col min="2080" max="2080" width="6.5703125" style="135" customWidth="1"/>
    <col min="2081" max="2081" width="6.28515625" style="135" customWidth="1"/>
    <col min="2082" max="2083" width="5.7109375" style="135" customWidth="1"/>
    <col min="2084" max="2084" width="14.7109375" style="135" customWidth="1"/>
    <col min="2085" max="2094" width="5.7109375" style="135" customWidth="1"/>
    <col min="2095" max="2286" width="9.140625" style="135"/>
    <col min="2287" max="2287" width="8.28515625" style="135" customWidth="1"/>
    <col min="2288" max="2288" width="56.7109375" style="135" customWidth="1"/>
    <col min="2289" max="2289" width="13.140625" style="135" customWidth="1"/>
    <col min="2290" max="2290" width="14.140625" style="135" customWidth="1"/>
    <col min="2291" max="2291" width="18.85546875" style="135" customWidth="1"/>
    <col min="2292" max="2292" width="16.42578125" style="135" customWidth="1"/>
    <col min="2293" max="2293" width="5.140625" style="135" customWidth="1"/>
    <col min="2294" max="2294" width="6.85546875" style="135" customWidth="1"/>
    <col min="2295" max="2296" width="6.5703125" style="135" customWidth="1"/>
    <col min="2297" max="2297" width="5.7109375" style="135" customWidth="1"/>
    <col min="2298" max="2298" width="5.42578125" style="135" customWidth="1"/>
    <col min="2299" max="2299" width="5" style="135" customWidth="1"/>
    <col min="2300" max="2300" width="4.85546875" style="135" customWidth="1"/>
    <col min="2301" max="2301" width="6.5703125" style="135" customWidth="1"/>
    <col min="2302" max="2302" width="7.140625" style="135" customWidth="1"/>
    <col min="2303" max="2303" width="5.28515625" style="135" customWidth="1"/>
    <col min="2304" max="2304" width="5" style="135" customWidth="1"/>
    <col min="2305" max="2306" width="3.85546875" style="135" customWidth="1"/>
    <col min="2307" max="2307" width="4.7109375" style="135" customWidth="1"/>
    <col min="2308" max="2310" width="6.5703125" style="135" customWidth="1"/>
    <col min="2311" max="2311" width="4.42578125" style="135" customWidth="1"/>
    <col min="2312" max="2312" width="5.140625" style="135" customWidth="1"/>
    <col min="2313" max="2313" width="4.42578125" style="135" customWidth="1"/>
    <col min="2314" max="2314" width="5" style="135" customWidth="1"/>
    <col min="2315" max="2317" width="6.5703125" style="135" customWidth="1"/>
    <col min="2318" max="2318" width="7" style="135" customWidth="1"/>
    <col min="2319" max="2319" width="6.5703125" style="135" customWidth="1"/>
    <col min="2320" max="2320" width="7.42578125" style="135" customWidth="1"/>
    <col min="2321" max="2321" width="4" style="135" customWidth="1"/>
    <col min="2322" max="2322" width="6.5703125" style="135" customWidth="1"/>
    <col min="2323" max="2323" width="18.42578125" style="135" customWidth="1"/>
    <col min="2324" max="2324" width="24.28515625" style="135" customWidth="1"/>
    <col min="2325" max="2325" width="14.42578125" style="135" customWidth="1"/>
    <col min="2326" max="2326" width="25.5703125" style="135" customWidth="1"/>
    <col min="2327" max="2327" width="12.42578125" style="135" customWidth="1"/>
    <col min="2328" max="2328" width="19.85546875" style="135" customWidth="1"/>
    <col min="2329" max="2330" width="4.7109375" style="135" customWidth="1"/>
    <col min="2331" max="2331" width="4.28515625" style="135" customWidth="1"/>
    <col min="2332" max="2332" width="4.42578125" style="135" customWidth="1"/>
    <col min="2333" max="2333" width="5.140625" style="135" customWidth="1"/>
    <col min="2334" max="2334" width="5.7109375" style="135" customWidth="1"/>
    <col min="2335" max="2335" width="6.28515625" style="135" customWidth="1"/>
    <col min="2336" max="2336" width="6.5703125" style="135" customWidth="1"/>
    <col min="2337" max="2337" width="6.28515625" style="135" customWidth="1"/>
    <col min="2338" max="2339" width="5.7109375" style="135" customWidth="1"/>
    <col min="2340" max="2340" width="14.7109375" style="135" customWidth="1"/>
    <col min="2341" max="2350" width="5.7109375" style="135" customWidth="1"/>
    <col min="2351" max="2542" width="9.140625" style="135"/>
    <col min="2543" max="2543" width="8.28515625" style="135" customWidth="1"/>
    <col min="2544" max="2544" width="56.7109375" style="135" customWidth="1"/>
    <col min="2545" max="2545" width="13.140625" style="135" customWidth="1"/>
    <col min="2546" max="2546" width="14.140625" style="135" customWidth="1"/>
    <col min="2547" max="2547" width="18.85546875" style="135" customWidth="1"/>
    <col min="2548" max="2548" width="16.42578125" style="135" customWidth="1"/>
    <col min="2549" max="2549" width="5.140625" style="135" customWidth="1"/>
    <col min="2550" max="2550" width="6.85546875" style="135" customWidth="1"/>
    <col min="2551" max="2552" width="6.5703125" style="135" customWidth="1"/>
    <col min="2553" max="2553" width="5.7109375" style="135" customWidth="1"/>
    <col min="2554" max="2554" width="5.42578125" style="135" customWidth="1"/>
    <col min="2555" max="2555" width="5" style="135" customWidth="1"/>
    <col min="2556" max="2556" width="4.85546875" style="135" customWidth="1"/>
    <col min="2557" max="2557" width="6.5703125" style="135" customWidth="1"/>
    <col min="2558" max="2558" width="7.140625" style="135" customWidth="1"/>
    <col min="2559" max="2559" width="5.28515625" style="135" customWidth="1"/>
    <col min="2560" max="2560" width="5" style="135" customWidth="1"/>
    <col min="2561" max="2562" width="3.85546875" style="135" customWidth="1"/>
    <col min="2563" max="2563" width="4.7109375" style="135" customWidth="1"/>
    <col min="2564" max="2566" width="6.5703125" style="135" customWidth="1"/>
    <col min="2567" max="2567" width="4.42578125" style="135" customWidth="1"/>
    <col min="2568" max="2568" width="5.140625" style="135" customWidth="1"/>
    <col min="2569" max="2569" width="4.42578125" style="135" customWidth="1"/>
    <col min="2570" max="2570" width="5" style="135" customWidth="1"/>
    <col min="2571" max="2573" width="6.5703125" style="135" customWidth="1"/>
    <col min="2574" max="2574" width="7" style="135" customWidth="1"/>
    <col min="2575" max="2575" width="6.5703125" style="135" customWidth="1"/>
    <col min="2576" max="2576" width="7.42578125" style="135" customWidth="1"/>
    <col min="2577" max="2577" width="4" style="135" customWidth="1"/>
    <col min="2578" max="2578" width="6.5703125" style="135" customWidth="1"/>
    <col min="2579" max="2579" width="18.42578125" style="135" customWidth="1"/>
    <col min="2580" max="2580" width="24.28515625" style="135" customWidth="1"/>
    <col min="2581" max="2581" width="14.42578125" style="135" customWidth="1"/>
    <col min="2582" max="2582" width="25.5703125" style="135" customWidth="1"/>
    <col min="2583" max="2583" width="12.42578125" style="135" customWidth="1"/>
    <col min="2584" max="2584" width="19.85546875" style="135" customWidth="1"/>
    <col min="2585" max="2586" width="4.7109375" style="135" customWidth="1"/>
    <col min="2587" max="2587" width="4.28515625" style="135" customWidth="1"/>
    <col min="2588" max="2588" width="4.42578125" style="135" customWidth="1"/>
    <col min="2589" max="2589" width="5.140625" style="135" customWidth="1"/>
    <col min="2590" max="2590" width="5.7109375" style="135" customWidth="1"/>
    <col min="2591" max="2591" width="6.28515625" style="135" customWidth="1"/>
    <col min="2592" max="2592" width="6.5703125" style="135" customWidth="1"/>
    <col min="2593" max="2593" width="6.28515625" style="135" customWidth="1"/>
    <col min="2594" max="2595" width="5.7109375" style="135" customWidth="1"/>
    <col min="2596" max="2596" width="14.7109375" style="135" customWidth="1"/>
    <col min="2597" max="2606" width="5.7109375" style="135" customWidth="1"/>
    <col min="2607" max="2798" width="9.140625" style="135"/>
    <col min="2799" max="2799" width="8.28515625" style="135" customWidth="1"/>
    <col min="2800" max="2800" width="56.7109375" style="135" customWidth="1"/>
    <col min="2801" max="2801" width="13.140625" style="135" customWidth="1"/>
    <col min="2802" max="2802" width="14.140625" style="135" customWidth="1"/>
    <col min="2803" max="2803" width="18.85546875" style="135" customWidth="1"/>
    <col min="2804" max="2804" width="16.42578125" style="135" customWidth="1"/>
    <col min="2805" max="2805" width="5.140625" style="135" customWidth="1"/>
    <col min="2806" max="2806" width="6.85546875" style="135" customWidth="1"/>
    <col min="2807" max="2808" width="6.5703125" style="135" customWidth="1"/>
    <col min="2809" max="2809" width="5.7109375" style="135" customWidth="1"/>
    <col min="2810" max="2810" width="5.42578125" style="135" customWidth="1"/>
    <col min="2811" max="2811" width="5" style="135" customWidth="1"/>
    <col min="2812" max="2812" width="4.85546875" style="135" customWidth="1"/>
    <col min="2813" max="2813" width="6.5703125" style="135" customWidth="1"/>
    <col min="2814" max="2814" width="7.140625" style="135" customWidth="1"/>
    <col min="2815" max="2815" width="5.28515625" style="135" customWidth="1"/>
    <col min="2816" max="2816" width="5" style="135" customWidth="1"/>
    <col min="2817" max="2818" width="3.85546875" style="135" customWidth="1"/>
    <col min="2819" max="2819" width="4.7109375" style="135" customWidth="1"/>
    <col min="2820" max="2822" width="6.5703125" style="135" customWidth="1"/>
    <col min="2823" max="2823" width="4.42578125" style="135" customWidth="1"/>
    <col min="2824" max="2824" width="5.140625" style="135" customWidth="1"/>
    <col min="2825" max="2825" width="4.42578125" style="135" customWidth="1"/>
    <col min="2826" max="2826" width="5" style="135" customWidth="1"/>
    <col min="2827" max="2829" width="6.5703125" style="135" customWidth="1"/>
    <col min="2830" max="2830" width="7" style="135" customWidth="1"/>
    <col min="2831" max="2831" width="6.5703125" style="135" customWidth="1"/>
    <col min="2832" max="2832" width="7.42578125" style="135" customWidth="1"/>
    <col min="2833" max="2833" width="4" style="135" customWidth="1"/>
    <col min="2834" max="2834" width="6.5703125" style="135" customWidth="1"/>
    <col min="2835" max="2835" width="18.42578125" style="135" customWidth="1"/>
    <col min="2836" max="2836" width="24.28515625" style="135" customWidth="1"/>
    <col min="2837" max="2837" width="14.42578125" style="135" customWidth="1"/>
    <col min="2838" max="2838" width="25.5703125" style="135" customWidth="1"/>
    <col min="2839" max="2839" width="12.42578125" style="135" customWidth="1"/>
    <col min="2840" max="2840" width="19.85546875" style="135" customWidth="1"/>
    <col min="2841" max="2842" width="4.7109375" style="135" customWidth="1"/>
    <col min="2843" max="2843" width="4.28515625" style="135" customWidth="1"/>
    <col min="2844" max="2844" width="4.42578125" style="135" customWidth="1"/>
    <col min="2845" max="2845" width="5.140625" style="135" customWidth="1"/>
    <col min="2846" max="2846" width="5.7109375" style="135" customWidth="1"/>
    <col min="2847" max="2847" width="6.28515625" style="135" customWidth="1"/>
    <col min="2848" max="2848" width="6.5703125" style="135" customWidth="1"/>
    <col min="2849" max="2849" width="6.28515625" style="135" customWidth="1"/>
    <col min="2850" max="2851" width="5.7109375" style="135" customWidth="1"/>
    <col min="2852" max="2852" width="14.7109375" style="135" customWidth="1"/>
    <col min="2853" max="2862" width="5.7109375" style="135" customWidth="1"/>
    <col min="2863" max="3054" width="9.140625" style="135"/>
    <col min="3055" max="3055" width="8.28515625" style="135" customWidth="1"/>
    <col min="3056" max="3056" width="56.7109375" style="135" customWidth="1"/>
    <col min="3057" max="3057" width="13.140625" style="135" customWidth="1"/>
    <col min="3058" max="3058" width="14.140625" style="135" customWidth="1"/>
    <col min="3059" max="3059" width="18.85546875" style="135" customWidth="1"/>
    <col min="3060" max="3060" width="16.42578125" style="135" customWidth="1"/>
    <col min="3061" max="3061" width="5.140625" style="135" customWidth="1"/>
    <col min="3062" max="3062" width="6.85546875" style="135" customWidth="1"/>
    <col min="3063" max="3064" width="6.5703125" style="135" customWidth="1"/>
    <col min="3065" max="3065" width="5.7109375" style="135" customWidth="1"/>
    <col min="3066" max="3066" width="5.42578125" style="135" customWidth="1"/>
    <col min="3067" max="3067" width="5" style="135" customWidth="1"/>
    <col min="3068" max="3068" width="4.85546875" style="135" customWidth="1"/>
    <col min="3069" max="3069" width="6.5703125" style="135" customWidth="1"/>
    <col min="3070" max="3070" width="7.140625" style="135" customWidth="1"/>
    <col min="3071" max="3071" width="5.28515625" style="135" customWidth="1"/>
    <col min="3072" max="3072" width="5" style="135" customWidth="1"/>
    <col min="3073" max="3074" width="3.85546875" style="135" customWidth="1"/>
    <col min="3075" max="3075" width="4.7109375" style="135" customWidth="1"/>
    <col min="3076" max="3078" width="6.5703125" style="135" customWidth="1"/>
    <col min="3079" max="3079" width="4.42578125" style="135" customWidth="1"/>
    <col min="3080" max="3080" width="5.140625" style="135" customWidth="1"/>
    <col min="3081" max="3081" width="4.42578125" style="135" customWidth="1"/>
    <col min="3082" max="3082" width="5" style="135" customWidth="1"/>
    <col min="3083" max="3085" width="6.5703125" style="135" customWidth="1"/>
    <col min="3086" max="3086" width="7" style="135" customWidth="1"/>
    <col min="3087" max="3087" width="6.5703125" style="135" customWidth="1"/>
    <col min="3088" max="3088" width="7.42578125" style="135" customWidth="1"/>
    <col min="3089" max="3089" width="4" style="135" customWidth="1"/>
    <col min="3090" max="3090" width="6.5703125" style="135" customWidth="1"/>
    <col min="3091" max="3091" width="18.42578125" style="135" customWidth="1"/>
    <col min="3092" max="3092" width="24.28515625" style="135" customWidth="1"/>
    <col min="3093" max="3093" width="14.42578125" style="135" customWidth="1"/>
    <col min="3094" max="3094" width="25.5703125" style="135" customWidth="1"/>
    <col min="3095" max="3095" width="12.42578125" style="135" customWidth="1"/>
    <col min="3096" max="3096" width="19.85546875" style="135" customWidth="1"/>
    <col min="3097" max="3098" width="4.7109375" style="135" customWidth="1"/>
    <col min="3099" max="3099" width="4.28515625" style="135" customWidth="1"/>
    <col min="3100" max="3100" width="4.42578125" style="135" customWidth="1"/>
    <col min="3101" max="3101" width="5.140625" style="135" customWidth="1"/>
    <col min="3102" max="3102" width="5.7109375" style="135" customWidth="1"/>
    <col min="3103" max="3103" width="6.28515625" style="135" customWidth="1"/>
    <col min="3104" max="3104" width="6.5703125" style="135" customWidth="1"/>
    <col min="3105" max="3105" width="6.28515625" style="135" customWidth="1"/>
    <col min="3106" max="3107" width="5.7109375" style="135" customWidth="1"/>
    <col min="3108" max="3108" width="14.7109375" style="135" customWidth="1"/>
    <col min="3109" max="3118" width="5.7109375" style="135" customWidth="1"/>
    <col min="3119" max="3310" width="9.140625" style="135"/>
    <col min="3311" max="3311" width="8.28515625" style="135" customWidth="1"/>
    <col min="3312" max="3312" width="56.7109375" style="135" customWidth="1"/>
    <col min="3313" max="3313" width="13.140625" style="135" customWidth="1"/>
    <col min="3314" max="3314" width="14.140625" style="135" customWidth="1"/>
    <col min="3315" max="3315" width="18.85546875" style="135" customWidth="1"/>
    <col min="3316" max="3316" width="16.42578125" style="135" customWidth="1"/>
    <col min="3317" max="3317" width="5.140625" style="135" customWidth="1"/>
    <col min="3318" max="3318" width="6.85546875" style="135" customWidth="1"/>
    <col min="3319" max="3320" width="6.5703125" style="135" customWidth="1"/>
    <col min="3321" max="3321" width="5.7109375" style="135" customWidth="1"/>
    <col min="3322" max="3322" width="5.42578125" style="135" customWidth="1"/>
    <col min="3323" max="3323" width="5" style="135" customWidth="1"/>
    <col min="3324" max="3324" width="4.85546875" style="135" customWidth="1"/>
    <col min="3325" max="3325" width="6.5703125" style="135" customWidth="1"/>
    <col min="3326" max="3326" width="7.140625" style="135" customWidth="1"/>
    <col min="3327" max="3327" width="5.28515625" style="135" customWidth="1"/>
    <col min="3328" max="3328" width="5" style="135" customWidth="1"/>
    <col min="3329" max="3330" width="3.85546875" style="135" customWidth="1"/>
    <col min="3331" max="3331" width="4.7109375" style="135" customWidth="1"/>
    <col min="3332" max="3334" width="6.5703125" style="135" customWidth="1"/>
    <col min="3335" max="3335" width="4.42578125" style="135" customWidth="1"/>
    <col min="3336" max="3336" width="5.140625" style="135" customWidth="1"/>
    <col min="3337" max="3337" width="4.42578125" style="135" customWidth="1"/>
    <col min="3338" max="3338" width="5" style="135" customWidth="1"/>
    <col min="3339" max="3341" width="6.5703125" style="135" customWidth="1"/>
    <col min="3342" max="3342" width="7" style="135" customWidth="1"/>
    <col min="3343" max="3343" width="6.5703125" style="135" customWidth="1"/>
    <col min="3344" max="3344" width="7.42578125" style="135" customWidth="1"/>
    <col min="3345" max="3345" width="4" style="135" customWidth="1"/>
    <col min="3346" max="3346" width="6.5703125" style="135" customWidth="1"/>
    <col min="3347" max="3347" width="18.42578125" style="135" customWidth="1"/>
    <col min="3348" max="3348" width="24.28515625" style="135" customWidth="1"/>
    <col min="3349" max="3349" width="14.42578125" style="135" customWidth="1"/>
    <col min="3350" max="3350" width="25.5703125" style="135" customWidth="1"/>
    <col min="3351" max="3351" width="12.42578125" style="135" customWidth="1"/>
    <col min="3352" max="3352" width="19.85546875" style="135" customWidth="1"/>
    <col min="3353" max="3354" width="4.7109375" style="135" customWidth="1"/>
    <col min="3355" max="3355" width="4.28515625" style="135" customWidth="1"/>
    <col min="3356" max="3356" width="4.42578125" style="135" customWidth="1"/>
    <col min="3357" max="3357" width="5.140625" style="135" customWidth="1"/>
    <col min="3358" max="3358" width="5.7109375" style="135" customWidth="1"/>
    <col min="3359" max="3359" width="6.28515625" style="135" customWidth="1"/>
    <col min="3360" max="3360" width="6.5703125" style="135" customWidth="1"/>
    <col min="3361" max="3361" width="6.28515625" style="135" customWidth="1"/>
    <col min="3362" max="3363" width="5.7109375" style="135" customWidth="1"/>
    <col min="3364" max="3364" width="14.7109375" style="135" customWidth="1"/>
    <col min="3365" max="3374" width="5.7109375" style="135" customWidth="1"/>
    <col min="3375" max="3566" width="9.140625" style="135"/>
    <col min="3567" max="3567" width="8.28515625" style="135" customWidth="1"/>
    <col min="3568" max="3568" width="56.7109375" style="135" customWidth="1"/>
    <col min="3569" max="3569" width="13.140625" style="135" customWidth="1"/>
    <col min="3570" max="3570" width="14.140625" style="135" customWidth="1"/>
    <col min="3571" max="3571" width="18.85546875" style="135" customWidth="1"/>
    <col min="3572" max="3572" width="16.42578125" style="135" customWidth="1"/>
    <col min="3573" max="3573" width="5.140625" style="135" customWidth="1"/>
    <col min="3574" max="3574" width="6.85546875" style="135" customWidth="1"/>
    <col min="3575" max="3576" width="6.5703125" style="135" customWidth="1"/>
    <col min="3577" max="3577" width="5.7109375" style="135" customWidth="1"/>
    <col min="3578" max="3578" width="5.42578125" style="135" customWidth="1"/>
    <col min="3579" max="3579" width="5" style="135" customWidth="1"/>
    <col min="3580" max="3580" width="4.85546875" style="135" customWidth="1"/>
    <col min="3581" max="3581" width="6.5703125" style="135" customWidth="1"/>
    <col min="3582" max="3582" width="7.140625" style="135" customWidth="1"/>
    <col min="3583" max="3583" width="5.28515625" style="135" customWidth="1"/>
    <col min="3584" max="3584" width="5" style="135" customWidth="1"/>
    <col min="3585" max="3586" width="3.85546875" style="135" customWidth="1"/>
    <col min="3587" max="3587" width="4.7109375" style="135" customWidth="1"/>
    <col min="3588" max="3590" width="6.5703125" style="135" customWidth="1"/>
    <col min="3591" max="3591" width="4.42578125" style="135" customWidth="1"/>
    <col min="3592" max="3592" width="5.140625" style="135" customWidth="1"/>
    <col min="3593" max="3593" width="4.42578125" style="135" customWidth="1"/>
    <col min="3594" max="3594" width="5" style="135" customWidth="1"/>
    <col min="3595" max="3597" width="6.5703125" style="135" customWidth="1"/>
    <col min="3598" max="3598" width="7" style="135" customWidth="1"/>
    <col min="3599" max="3599" width="6.5703125" style="135" customWidth="1"/>
    <col min="3600" max="3600" width="7.42578125" style="135" customWidth="1"/>
    <col min="3601" max="3601" width="4" style="135" customWidth="1"/>
    <col min="3602" max="3602" width="6.5703125" style="135" customWidth="1"/>
    <col min="3603" max="3603" width="18.42578125" style="135" customWidth="1"/>
    <col min="3604" max="3604" width="24.28515625" style="135" customWidth="1"/>
    <col min="3605" max="3605" width="14.42578125" style="135" customWidth="1"/>
    <col min="3606" max="3606" width="25.5703125" style="135" customWidth="1"/>
    <col min="3607" max="3607" width="12.42578125" style="135" customWidth="1"/>
    <col min="3608" max="3608" width="19.85546875" style="135" customWidth="1"/>
    <col min="3609" max="3610" width="4.7109375" style="135" customWidth="1"/>
    <col min="3611" max="3611" width="4.28515625" style="135" customWidth="1"/>
    <col min="3612" max="3612" width="4.42578125" style="135" customWidth="1"/>
    <col min="3613" max="3613" width="5.140625" style="135" customWidth="1"/>
    <col min="3614" max="3614" width="5.7109375" style="135" customWidth="1"/>
    <col min="3615" max="3615" width="6.28515625" style="135" customWidth="1"/>
    <col min="3616" max="3616" width="6.5703125" style="135" customWidth="1"/>
    <col min="3617" max="3617" width="6.28515625" style="135" customWidth="1"/>
    <col min="3618" max="3619" width="5.7109375" style="135" customWidth="1"/>
    <col min="3620" max="3620" width="14.7109375" style="135" customWidth="1"/>
    <col min="3621" max="3630" width="5.7109375" style="135" customWidth="1"/>
    <col min="3631" max="3822" width="9.140625" style="135"/>
    <col min="3823" max="3823" width="8.28515625" style="135" customWidth="1"/>
    <col min="3824" max="3824" width="56.7109375" style="135" customWidth="1"/>
    <col min="3825" max="3825" width="13.140625" style="135" customWidth="1"/>
    <col min="3826" max="3826" width="14.140625" style="135" customWidth="1"/>
    <col min="3827" max="3827" width="18.85546875" style="135" customWidth="1"/>
    <col min="3828" max="3828" width="16.42578125" style="135" customWidth="1"/>
    <col min="3829" max="3829" width="5.140625" style="135" customWidth="1"/>
    <col min="3830" max="3830" width="6.85546875" style="135" customWidth="1"/>
    <col min="3831" max="3832" width="6.5703125" style="135" customWidth="1"/>
    <col min="3833" max="3833" width="5.7109375" style="135" customWidth="1"/>
    <col min="3834" max="3834" width="5.42578125" style="135" customWidth="1"/>
    <col min="3835" max="3835" width="5" style="135" customWidth="1"/>
    <col min="3836" max="3836" width="4.85546875" style="135" customWidth="1"/>
    <col min="3837" max="3837" width="6.5703125" style="135" customWidth="1"/>
    <col min="3838" max="3838" width="7.140625" style="135" customWidth="1"/>
    <col min="3839" max="3839" width="5.28515625" style="135" customWidth="1"/>
    <col min="3840" max="3840" width="5" style="135" customWidth="1"/>
    <col min="3841" max="3842" width="3.85546875" style="135" customWidth="1"/>
    <col min="3843" max="3843" width="4.7109375" style="135" customWidth="1"/>
    <col min="3844" max="3846" width="6.5703125" style="135" customWidth="1"/>
    <col min="3847" max="3847" width="4.42578125" style="135" customWidth="1"/>
    <col min="3848" max="3848" width="5.140625" style="135" customWidth="1"/>
    <col min="3849" max="3849" width="4.42578125" style="135" customWidth="1"/>
    <col min="3850" max="3850" width="5" style="135" customWidth="1"/>
    <col min="3851" max="3853" width="6.5703125" style="135" customWidth="1"/>
    <col min="3854" max="3854" width="7" style="135" customWidth="1"/>
    <col min="3855" max="3855" width="6.5703125" style="135" customWidth="1"/>
    <col min="3856" max="3856" width="7.42578125" style="135" customWidth="1"/>
    <col min="3857" max="3857" width="4" style="135" customWidth="1"/>
    <col min="3858" max="3858" width="6.5703125" style="135" customWidth="1"/>
    <col min="3859" max="3859" width="18.42578125" style="135" customWidth="1"/>
    <col min="3860" max="3860" width="24.28515625" style="135" customWidth="1"/>
    <col min="3861" max="3861" width="14.42578125" style="135" customWidth="1"/>
    <col min="3862" max="3862" width="25.5703125" style="135" customWidth="1"/>
    <col min="3863" max="3863" width="12.42578125" style="135" customWidth="1"/>
    <col min="3864" max="3864" width="19.85546875" style="135" customWidth="1"/>
    <col min="3865" max="3866" width="4.7109375" style="135" customWidth="1"/>
    <col min="3867" max="3867" width="4.28515625" style="135" customWidth="1"/>
    <col min="3868" max="3868" width="4.42578125" style="135" customWidth="1"/>
    <col min="3869" max="3869" width="5.140625" style="135" customWidth="1"/>
    <col min="3870" max="3870" width="5.7109375" style="135" customWidth="1"/>
    <col min="3871" max="3871" width="6.28515625" style="135" customWidth="1"/>
    <col min="3872" max="3872" width="6.5703125" style="135" customWidth="1"/>
    <col min="3873" max="3873" width="6.28515625" style="135" customWidth="1"/>
    <col min="3874" max="3875" width="5.7109375" style="135" customWidth="1"/>
    <col min="3876" max="3876" width="14.7109375" style="135" customWidth="1"/>
    <col min="3877" max="3886" width="5.7109375" style="135" customWidth="1"/>
    <col min="3887" max="4078" width="9.140625" style="135"/>
    <col min="4079" max="4079" width="8.28515625" style="135" customWidth="1"/>
    <col min="4080" max="4080" width="56.7109375" style="135" customWidth="1"/>
    <col min="4081" max="4081" width="13.140625" style="135" customWidth="1"/>
    <col min="4082" max="4082" width="14.140625" style="135" customWidth="1"/>
    <col min="4083" max="4083" width="18.85546875" style="135" customWidth="1"/>
    <col min="4084" max="4084" width="16.42578125" style="135" customWidth="1"/>
    <col min="4085" max="4085" width="5.140625" style="135" customWidth="1"/>
    <col min="4086" max="4086" width="6.85546875" style="135" customWidth="1"/>
    <col min="4087" max="4088" width="6.5703125" style="135" customWidth="1"/>
    <col min="4089" max="4089" width="5.7109375" style="135" customWidth="1"/>
    <col min="4090" max="4090" width="5.42578125" style="135" customWidth="1"/>
    <col min="4091" max="4091" width="5" style="135" customWidth="1"/>
    <col min="4092" max="4092" width="4.85546875" style="135" customWidth="1"/>
    <col min="4093" max="4093" width="6.5703125" style="135" customWidth="1"/>
    <col min="4094" max="4094" width="7.140625" style="135" customWidth="1"/>
    <col min="4095" max="4095" width="5.28515625" style="135" customWidth="1"/>
    <col min="4096" max="4096" width="5" style="135" customWidth="1"/>
    <col min="4097" max="4098" width="3.85546875" style="135" customWidth="1"/>
    <col min="4099" max="4099" width="4.7109375" style="135" customWidth="1"/>
    <col min="4100" max="4102" width="6.5703125" style="135" customWidth="1"/>
    <col min="4103" max="4103" width="4.42578125" style="135" customWidth="1"/>
    <col min="4104" max="4104" width="5.140625" style="135" customWidth="1"/>
    <col min="4105" max="4105" width="4.42578125" style="135" customWidth="1"/>
    <col min="4106" max="4106" width="5" style="135" customWidth="1"/>
    <col min="4107" max="4109" width="6.5703125" style="135" customWidth="1"/>
    <col min="4110" max="4110" width="7" style="135" customWidth="1"/>
    <col min="4111" max="4111" width="6.5703125" style="135" customWidth="1"/>
    <col min="4112" max="4112" width="7.42578125" style="135" customWidth="1"/>
    <col min="4113" max="4113" width="4" style="135" customWidth="1"/>
    <col min="4114" max="4114" width="6.5703125" style="135" customWidth="1"/>
    <col min="4115" max="4115" width="18.42578125" style="135" customWidth="1"/>
    <col min="4116" max="4116" width="24.28515625" style="135" customWidth="1"/>
    <col min="4117" max="4117" width="14.42578125" style="135" customWidth="1"/>
    <col min="4118" max="4118" width="25.5703125" style="135" customWidth="1"/>
    <col min="4119" max="4119" width="12.42578125" style="135" customWidth="1"/>
    <col min="4120" max="4120" width="19.85546875" style="135" customWidth="1"/>
    <col min="4121" max="4122" width="4.7109375" style="135" customWidth="1"/>
    <col min="4123" max="4123" width="4.28515625" style="135" customWidth="1"/>
    <col min="4124" max="4124" width="4.42578125" style="135" customWidth="1"/>
    <col min="4125" max="4125" width="5.140625" style="135" customWidth="1"/>
    <col min="4126" max="4126" width="5.7109375" style="135" customWidth="1"/>
    <col min="4127" max="4127" width="6.28515625" style="135" customWidth="1"/>
    <col min="4128" max="4128" width="6.5703125" style="135" customWidth="1"/>
    <col min="4129" max="4129" width="6.28515625" style="135" customWidth="1"/>
    <col min="4130" max="4131" width="5.7109375" style="135" customWidth="1"/>
    <col min="4132" max="4132" width="14.7109375" style="135" customWidth="1"/>
    <col min="4133" max="4142" width="5.7109375" style="135" customWidth="1"/>
    <col min="4143" max="4334" width="9.140625" style="135"/>
    <col min="4335" max="4335" width="8.28515625" style="135" customWidth="1"/>
    <col min="4336" max="4336" width="56.7109375" style="135" customWidth="1"/>
    <col min="4337" max="4337" width="13.140625" style="135" customWidth="1"/>
    <col min="4338" max="4338" width="14.140625" style="135" customWidth="1"/>
    <col min="4339" max="4339" width="18.85546875" style="135" customWidth="1"/>
    <col min="4340" max="4340" width="16.42578125" style="135" customWidth="1"/>
    <col min="4341" max="4341" width="5.140625" style="135" customWidth="1"/>
    <col min="4342" max="4342" width="6.85546875" style="135" customWidth="1"/>
    <col min="4343" max="4344" width="6.5703125" style="135" customWidth="1"/>
    <col min="4345" max="4345" width="5.7109375" style="135" customWidth="1"/>
    <col min="4346" max="4346" width="5.42578125" style="135" customWidth="1"/>
    <col min="4347" max="4347" width="5" style="135" customWidth="1"/>
    <col min="4348" max="4348" width="4.85546875" style="135" customWidth="1"/>
    <col min="4349" max="4349" width="6.5703125" style="135" customWidth="1"/>
    <col min="4350" max="4350" width="7.140625" style="135" customWidth="1"/>
    <col min="4351" max="4351" width="5.28515625" style="135" customWidth="1"/>
    <col min="4352" max="4352" width="5" style="135" customWidth="1"/>
    <col min="4353" max="4354" width="3.85546875" style="135" customWidth="1"/>
    <col min="4355" max="4355" width="4.7109375" style="135" customWidth="1"/>
    <col min="4356" max="4358" width="6.5703125" style="135" customWidth="1"/>
    <col min="4359" max="4359" width="4.42578125" style="135" customWidth="1"/>
    <col min="4360" max="4360" width="5.140625" style="135" customWidth="1"/>
    <col min="4361" max="4361" width="4.42578125" style="135" customWidth="1"/>
    <col min="4362" max="4362" width="5" style="135" customWidth="1"/>
    <col min="4363" max="4365" width="6.5703125" style="135" customWidth="1"/>
    <col min="4366" max="4366" width="7" style="135" customWidth="1"/>
    <col min="4367" max="4367" width="6.5703125" style="135" customWidth="1"/>
    <col min="4368" max="4368" width="7.42578125" style="135" customWidth="1"/>
    <col min="4369" max="4369" width="4" style="135" customWidth="1"/>
    <col min="4370" max="4370" width="6.5703125" style="135" customWidth="1"/>
    <col min="4371" max="4371" width="18.42578125" style="135" customWidth="1"/>
    <col min="4372" max="4372" width="24.28515625" style="135" customWidth="1"/>
    <col min="4373" max="4373" width="14.42578125" style="135" customWidth="1"/>
    <col min="4374" max="4374" width="25.5703125" style="135" customWidth="1"/>
    <col min="4375" max="4375" width="12.42578125" style="135" customWidth="1"/>
    <col min="4376" max="4376" width="19.85546875" style="135" customWidth="1"/>
    <col min="4377" max="4378" width="4.7109375" style="135" customWidth="1"/>
    <col min="4379" max="4379" width="4.28515625" style="135" customWidth="1"/>
    <col min="4380" max="4380" width="4.42578125" style="135" customWidth="1"/>
    <col min="4381" max="4381" width="5.140625" style="135" customWidth="1"/>
    <col min="4382" max="4382" width="5.7109375" style="135" customWidth="1"/>
    <col min="4383" max="4383" width="6.28515625" style="135" customWidth="1"/>
    <col min="4384" max="4384" width="6.5703125" style="135" customWidth="1"/>
    <col min="4385" max="4385" width="6.28515625" style="135" customWidth="1"/>
    <col min="4386" max="4387" width="5.7109375" style="135" customWidth="1"/>
    <col min="4388" max="4388" width="14.7109375" style="135" customWidth="1"/>
    <col min="4389" max="4398" width="5.7109375" style="135" customWidth="1"/>
    <col min="4399" max="4590" width="9.140625" style="135"/>
    <col min="4591" max="4591" width="8.28515625" style="135" customWidth="1"/>
    <col min="4592" max="4592" width="56.7109375" style="135" customWidth="1"/>
    <col min="4593" max="4593" width="13.140625" style="135" customWidth="1"/>
    <col min="4594" max="4594" width="14.140625" style="135" customWidth="1"/>
    <col min="4595" max="4595" width="18.85546875" style="135" customWidth="1"/>
    <col min="4596" max="4596" width="16.42578125" style="135" customWidth="1"/>
    <col min="4597" max="4597" width="5.140625" style="135" customWidth="1"/>
    <col min="4598" max="4598" width="6.85546875" style="135" customWidth="1"/>
    <col min="4599" max="4600" width="6.5703125" style="135" customWidth="1"/>
    <col min="4601" max="4601" width="5.7109375" style="135" customWidth="1"/>
    <col min="4602" max="4602" width="5.42578125" style="135" customWidth="1"/>
    <col min="4603" max="4603" width="5" style="135" customWidth="1"/>
    <col min="4604" max="4604" width="4.85546875" style="135" customWidth="1"/>
    <col min="4605" max="4605" width="6.5703125" style="135" customWidth="1"/>
    <col min="4606" max="4606" width="7.140625" style="135" customWidth="1"/>
    <col min="4607" max="4607" width="5.28515625" style="135" customWidth="1"/>
    <col min="4608" max="4608" width="5" style="135" customWidth="1"/>
    <col min="4609" max="4610" width="3.85546875" style="135" customWidth="1"/>
    <col min="4611" max="4611" width="4.7109375" style="135" customWidth="1"/>
    <col min="4612" max="4614" width="6.5703125" style="135" customWidth="1"/>
    <col min="4615" max="4615" width="4.42578125" style="135" customWidth="1"/>
    <col min="4616" max="4616" width="5.140625" style="135" customWidth="1"/>
    <col min="4617" max="4617" width="4.42578125" style="135" customWidth="1"/>
    <col min="4618" max="4618" width="5" style="135" customWidth="1"/>
    <col min="4619" max="4621" width="6.5703125" style="135" customWidth="1"/>
    <col min="4622" max="4622" width="7" style="135" customWidth="1"/>
    <col min="4623" max="4623" width="6.5703125" style="135" customWidth="1"/>
    <col min="4624" max="4624" width="7.42578125" style="135" customWidth="1"/>
    <col min="4625" max="4625" width="4" style="135" customWidth="1"/>
    <col min="4626" max="4626" width="6.5703125" style="135" customWidth="1"/>
    <col min="4627" max="4627" width="18.42578125" style="135" customWidth="1"/>
    <col min="4628" max="4628" width="24.28515625" style="135" customWidth="1"/>
    <col min="4629" max="4629" width="14.42578125" style="135" customWidth="1"/>
    <col min="4630" max="4630" width="25.5703125" style="135" customWidth="1"/>
    <col min="4631" max="4631" width="12.42578125" style="135" customWidth="1"/>
    <col min="4632" max="4632" width="19.85546875" style="135" customWidth="1"/>
    <col min="4633" max="4634" width="4.7109375" style="135" customWidth="1"/>
    <col min="4635" max="4635" width="4.28515625" style="135" customWidth="1"/>
    <col min="4636" max="4636" width="4.42578125" style="135" customWidth="1"/>
    <col min="4637" max="4637" width="5.140625" style="135" customWidth="1"/>
    <col min="4638" max="4638" width="5.7109375" style="135" customWidth="1"/>
    <col min="4639" max="4639" width="6.28515625" style="135" customWidth="1"/>
    <col min="4640" max="4640" width="6.5703125" style="135" customWidth="1"/>
    <col min="4641" max="4641" width="6.28515625" style="135" customWidth="1"/>
    <col min="4642" max="4643" width="5.7109375" style="135" customWidth="1"/>
    <col min="4644" max="4644" width="14.7109375" style="135" customWidth="1"/>
    <col min="4645" max="4654" width="5.7109375" style="135" customWidth="1"/>
    <col min="4655" max="4846" width="9.140625" style="135"/>
    <col min="4847" max="4847" width="8.28515625" style="135" customWidth="1"/>
    <col min="4848" max="4848" width="56.7109375" style="135" customWidth="1"/>
    <col min="4849" max="4849" width="13.140625" style="135" customWidth="1"/>
    <col min="4850" max="4850" width="14.140625" style="135" customWidth="1"/>
    <col min="4851" max="4851" width="18.85546875" style="135" customWidth="1"/>
    <col min="4852" max="4852" width="16.42578125" style="135" customWidth="1"/>
    <col min="4853" max="4853" width="5.140625" style="135" customWidth="1"/>
    <col min="4854" max="4854" width="6.85546875" style="135" customWidth="1"/>
    <col min="4855" max="4856" width="6.5703125" style="135" customWidth="1"/>
    <col min="4857" max="4857" width="5.7109375" style="135" customWidth="1"/>
    <col min="4858" max="4858" width="5.42578125" style="135" customWidth="1"/>
    <col min="4859" max="4859" width="5" style="135" customWidth="1"/>
    <col min="4860" max="4860" width="4.85546875" style="135" customWidth="1"/>
    <col min="4861" max="4861" width="6.5703125" style="135" customWidth="1"/>
    <col min="4862" max="4862" width="7.140625" style="135" customWidth="1"/>
    <col min="4863" max="4863" width="5.28515625" style="135" customWidth="1"/>
    <col min="4864" max="4864" width="5" style="135" customWidth="1"/>
    <col min="4865" max="4866" width="3.85546875" style="135" customWidth="1"/>
    <col min="4867" max="4867" width="4.7109375" style="135" customWidth="1"/>
    <col min="4868" max="4870" width="6.5703125" style="135" customWidth="1"/>
    <col min="4871" max="4871" width="4.42578125" style="135" customWidth="1"/>
    <col min="4872" max="4872" width="5.140625" style="135" customWidth="1"/>
    <col min="4873" max="4873" width="4.42578125" style="135" customWidth="1"/>
    <col min="4874" max="4874" width="5" style="135" customWidth="1"/>
    <col min="4875" max="4877" width="6.5703125" style="135" customWidth="1"/>
    <col min="4878" max="4878" width="7" style="135" customWidth="1"/>
    <col min="4879" max="4879" width="6.5703125" style="135" customWidth="1"/>
    <col min="4880" max="4880" width="7.42578125" style="135" customWidth="1"/>
    <col min="4881" max="4881" width="4" style="135" customWidth="1"/>
    <col min="4882" max="4882" width="6.5703125" style="135" customWidth="1"/>
    <col min="4883" max="4883" width="18.42578125" style="135" customWidth="1"/>
    <col min="4884" max="4884" width="24.28515625" style="135" customWidth="1"/>
    <col min="4885" max="4885" width="14.42578125" style="135" customWidth="1"/>
    <col min="4886" max="4886" width="25.5703125" style="135" customWidth="1"/>
    <col min="4887" max="4887" width="12.42578125" style="135" customWidth="1"/>
    <col min="4888" max="4888" width="19.85546875" style="135" customWidth="1"/>
    <col min="4889" max="4890" width="4.7109375" style="135" customWidth="1"/>
    <col min="4891" max="4891" width="4.28515625" style="135" customWidth="1"/>
    <col min="4892" max="4892" width="4.42578125" style="135" customWidth="1"/>
    <col min="4893" max="4893" width="5.140625" style="135" customWidth="1"/>
    <col min="4894" max="4894" width="5.7109375" style="135" customWidth="1"/>
    <col min="4895" max="4895" width="6.28515625" style="135" customWidth="1"/>
    <col min="4896" max="4896" width="6.5703125" style="135" customWidth="1"/>
    <col min="4897" max="4897" width="6.28515625" style="135" customWidth="1"/>
    <col min="4898" max="4899" width="5.7109375" style="135" customWidth="1"/>
    <col min="4900" max="4900" width="14.7109375" style="135" customWidth="1"/>
    <col min="4901" max="4910" width="5.7109375" style="135" customWidth="1"/>
    <col min="4911" max="5102" width="9.140625" style="135"/>
    <col min="5103" max="5103" width="8.28515625" style="135" customWidth="1"/>
    <col min="5104" max="5104" width="56.7109375" style="135" customWidth="1"/>
    <col min="5105" max="5105" width="13.140625" style="135" customWidth="1"/>
    <col min="5106" max="5106" width="14.140625" style="135" customWidth="1"/>
    <col min="5107" max="5107" width="18.85546875" style="135" customWidth="1"/>
    <col min="5108" max="5108" width="16.42578125" style="135" customWidth="1"/>
    <col min="5109" max="5109" width="5.140625" style="135" customWidth="1"/>
    <col min="5110" max="5110" width="6.85546875" style="135" customWidth="1"/>
    <col min="5111" max="5112" width="6.5703125" style="135" customWidth="1"/>
    <col min="5113" max="5113" width="5.7109375" style="135" customWidth="1"/>
    <col min="5114" max="5114" width="5.42578125" style="135" customWidth="1"/>
    <col min="5115" max="5115" width="5" style="135" customWidth="1"/>
    <col min="5116" max="5116" width="4.85546875" style="135" customWidth="1"/>
    <col min="5117" max="5117" width="6.5703125" style="135" customWidth="1"/>
    <col min="5118" max="5118" width="7.140625" style="135" customWidth="1"/>
    <col min="5119" max="5119" width="5.28515625" style="135" customWidth="1"/>
    <col min="5120" max="5120" width="5" style="135" customWidth="1"/>
    <col min="5121" max="5122" width="3.85546875" style="135" customWidth="1"/>
    <col min="5123" max="5123" width="4.7109375" style="135" customWidth="1"/>
    <col min="5124" max="5126" width="6.5703125" style="135" customWidth="1"/>
    <col min="5127" max="5127" width="4.42578125" style="135" customWidth="1"/>
    <col min="5128" max="5128" width="5.140625" style="135" customWidth="1"/>
    <col min="5129" max="5129" width="4.42578125" style="135" customWidth="1"/>
    <col min="5130" max="5130" width="5" style="135" customWidth="1"/>
    <col min="5131" max="5133" width="6.5703125" style="135" customWidth="1"/>
    <col min="5134" max="5134" width="7" style="135" customWidth="1"/>
    <col min="5135" max="5135" width="6.5703125" style="135" customWidth="1"/>
    <col min="5136" max="5136" width="7.42578125" style="135" customWidth="1"/>
    <col min="5137" max="5137" width="4" style="135" customWidth="1"/>
    <col min="5138" max="5138" width="6.5703125" style="135" customWidth="1"/>
    <col min="5139" max="5139" width="18.42578125" style="135" customWidth="1"/>
    <col min="5140" max="5140" width="24.28515625" style="135" customWidth="1"/>
    <col min="5141" max="5141" width="14.42578125" style="135" customWidth="1"/>
    <col min="5142" max="5142" width="25.5703125" style="135" customWidth="1"/>
    <col min="5143" max="5143" width="12.42578125" style="135" customWidth="1"/>
    <col min="5144" max="5144" width="19.85546875" style="135" customWidth="1"/>
    <col min="5145" max="5146" width="4.7109375" style="135" customWidth="1"/>
    <col min="5147" max="5147" width="4.28515625" style="135" customWidth="1"/>
    <col min="5148" max="5148" width="4.42578125" style="135" customWidth="1"/>
    <col min="5149" max="5149" width="5.140625" style="135" customWidth="1"/>
    <col min="5150" max="5150" width="5.7109375" style="135" customWidth="1"/>
    <col min="5151" max="5151" width="6.28515625" style="135" customWidth="1"/>
    <col min="5152" max="5152" width="6.5703125" style="135" customWidth="1"/>
    <col min="5153" max="5153" width="6.28515625" style="135" customWidth="1"/>
    <col min="5154" max="5155" width="5.7109375" style="135" customWidth="1"/>
    <col min="5156" max="5156" width="14.7109375" style="135" customWidth="1"/>
    <col min="5157" max="5166" width="5.7109375" style="135" customWidth="1"/>
    <col min="5167" max="5358" width="9.140625" style="135"/>
    <col min="5359" max="5359" width="8.28515625" style="135" customWidth="1"/>
    <col min="5360" max="5360" width="56.7109375" style="135" customWidth="1"/>
    <col min="5361" max="5361" width="13.140625" style="135" customWidth="1"/>
    <col min="5362" max="5362" width="14.140625" style="135" customWidth="1"/>
    <col min="5363" max="5363" width="18.85546875" style="135" customWidth="1"/>
    <col min="5364" max="5364" width="16.42578125" style="135" customWidth="1"/>
    <col min="5365" max="5365" width="5.140625" style="135" customWidth="1"/>
    <col min="5366" max="5366" width="6.85546875" style="135" customWidth="1"/>
    <col min="5367" max="5368" width="6.5703125" style="135" customWidth="1"/>
    <col min="5369" max="5369" width="5.7109375" style="135" customWidth="1"/>
    <col min="5370" max="5370" width="5.42578125" style="135" customWidth="1"/>
    <col min="5371" max="5371" width="5" style="135" customWidth="1"/>
    <col min="5372" max="5372" width="4.85546875" style="135" customWidth="1"/>
    <col min="5373" max="5373" width="6.5703125" style="135" customWidth="1"/>
    <col min="5374" max="5374" width="7.140625" style="135" customWidth="1"/>
    <col min="5375" max="5375" width="5.28515625" style="135" customWidth="1"/>
    <col min="5376" max="5376" width="5" style="135" customWidth="1"/>
    <col min="5377" max="5378" width="3.85546875" style="135" customWidth="1"/>
    <col min="5379" max="5379" width="4.7109375" style="135" customWidth="1"/>
    <col min="5380" max="5382" width="6.5703125" style="135" customWidth="1"/>
    <col min="5383" max="5383" width="4.42578125" style="135" customWidth="1"/>
    <col min="5384" max="5384" width="5.140625" style="135" customWidth="1"/>
    <col min="5385" max="5385" width="4.42578125" style="135" customWidth="1"/>
    <col min="5386" max="5386" width="5" style="135" customWidth="1"/>
    <col min="5387" max="5389" width="6.5703125" style="135" customWidth="1"/>
    <col min="5390" max="5390" width="7" style="135" customWidth="1"/>
    <col min="5391" max="5391" width="6.5703125" style="135" customWidth="1"/>
    <col min="5392" max="5392" width="7.42578125" style="135" customWidth="1"/>
    <col min="5393" max="5393" width="4" style="135" customWidth="1"/>
    <col min="5394" max="5394" width="6.5703125" style="135" customWidth="1"/>
    <col min="5395" max="5395" width="18.42578125" style="135" customWidth="1"/>
    <col min="5396" max="5396" width="24.28515625" style="135" customWidth="1"/>
    <col min="5397" max="5397" width="14.42578125" style="135" customWidth="1"/>
    <col min="5398" max="5398" width="25.5703125" style="135" customWidth="1"/>
    <col min="5399" max="5399" width="12.42578125" style="135" customWidth="1"/>
    <col min="5400" max="5400" width="19.85546875" style="135" customWidth="1"/>
    <col min="5401" max="5402" width="4.7109375" style="135" customWidth="1"/>
    <col min="5403" max="5403" width="4.28515625" style="135" customWidth="1"/>
    <col min="5404" max="5404" width="4.42578125" style="135" customWidth="1"/>
    <col min="5405" max="5405" width="5.140625" style="135" customWidth="1"/>
    <col min="5406" max="5406" width="5.7109375" style="135" customWidth="1"/>
    <col min="5407" max="5407" width="6.28515625" style="135" customWidth="1"/>
    <col min="5408" max="5408" width="6.5703125" style="135" customWidth="1"/>
    <col min="5409" max="5409" width="6.28515625" style="135" customWidth="1"/>
    <col min="5410" max="5411" width="5.7109375" style="135" customWidth="1"/>
    <col min="5412" max="5412" width="14.7109375" style="135" customWidth="1"/>
    <col min="5413" max="5422" width="5.7109375" style="135" customWidth="1"/>
    <col min="5423" max="5614" width="9.140625" style="135"/>
    <col min="5615" max="5615" width="8.28515625" style="135" customWidth="1"/>
    <col min="5616" max="5616" width="56.7109375" style="135" customWidth="1"/>
    <col min="5617" max="5617" width="13.140625" style="135" customWidth="1"/>
    <col min="5618" max="5618" width="14.140625" style="135" customWidth="1"/>
    <col min="5619" max="5619" width="18.85546875" style="135" customWidth="1"/>
    <col min="5620" max="5620" width="16.42578125" style="135" customWidth="1"/>
    <col min="5621" max="5621" width="5.140625" style="135" customWidth="1"/>
    <col min="5622" max="5622" width="6.85546875" style="135" customWidth="1"/>
    <col min="5623" max="5624" width="6.5703125" style="135" customWidth="1"/>
    <col min="5625" max="5625" width="5.7109375" style="135" customWidth="1"/>
    <col min="5626" max="5626" width="5.42578125" style="135" customWidth="1"/>
    <col min="5627" max="5627" width="5" style="135" customWidth="1"/>
    <col min="5628" max="5628" width="4.85546875" style="135" customWidth="1"/>
    <col min="5629" max="5629" width="6.5703125" style="135" customWidth="1"/>
    <col min="5630" max="5630" width="7.140625" style="135" customWidth="1"/>
    <col min="5631" max="5631" width="5.28515625" style="135" customWidth="1"/>
    <col min="5632" max="5632" width="5" style="135" customWidth="1"/>
    <col min="5633" max="5634" width="3.85546875" style="135" customWidth="1"/>
    <col min="5635" max="5635" width="4.7109375" style="135" customWidth="1"/>
    <col min="5636" max="5638" width="6.5703125" style="135" customWidth="1"/>
    <col min="5639" max="5639" width="4.42578125" style="135" customWidth="1"/>
    <col min="5640" max="5640" width="5.140625" style="135" customWidth="1"/>
    <col min="5641" max="5641" width="4.42578125" style="135" customWidth="1"/>
    <col min="5642" max="5642" width="5" style="135" customWidth="1"/>
    <col min="5643" max="5645" width="6.5703125" style="135" customWidth="1"/>
    <col min="5646" max="5646" width="7" style="135" customWidth="1"/>
    <col min="5647" max="5647" width="6.5703125" style="135" customWidth="1"/>
    <col min="5648" max="5648" width="7.42578125" style="135" customWidth="1"/>
    <col min="5649" max="5649" width="4" style="135" customWidth="1"/>
    <col min="5650" max="5650" width="6.5703125" style="135" customWidth="1"/>
    <col min="5651" max="5651" width="18.42578125" style="135" customWidth="1"/>
    <col min="5652" max="5652" width="24.28515625" style="135" customWidth="1"/>
    <col min="5653" max="5653" width="14.42578125" style="135" customWidth="1"/>
    <col min="5654" max="5654" width="25.5703125" style="135" customWidth="1"/>
    <col min="5655" max="5655" width="12.42578125" style="135" customWidth="1"/>
    <col min="5656" max="5656" width="19.85546875" style="135" customWidth="1"/>
    <col min="5657" max="5658" width="4.7109375" style="135" customWidth="1"/>
    <col min="5659" max="5659" width="4.28515625" style="135" customWidth="1"/>
    <col min="5660" max="5660" width="4.42578125" style="135" customWidth="1"/>
    <col min="5661" max="5661" width="5.140625" style="135" customWidth="1"/>
    <col min="5662" max="5662" width="5.7109375" style="135" customWidth="1"/>
    <col min="5663" max="5663" width="6.28515625" style="135" customWidth="1"/>
    <col min="5664" max="5664" width="6.5703125" style="135" customWidth="1"/>
    <col min="5665" max="5665" width="6.28515625" style="135" customWidth="1"/>
    <col min="5666" max="5667" width="5.7109375" style="135" customWidth="1"/>
    <col min="5668" max="5668" width="14.7109375" style="135" customWidth="1"/>
    <col min="5669" max="5678" width="5.7109375" style="135" customWidth="1"/>
    <col min="5679" max="5870" width="9.140625" style="135"/>
    <col min="5871" max="5871" width="8.28515625" style="135" customWidth="1"/>
    <col min="5872" max="5872" width="56.7109375" style="135" customWidth="1"/>
    <col min="5873" max="5873" width="13.140625" style="135" customWidth="1"/>
    <col min="5874" max="5874" width="14.140625" style="135" customWidth="1"/>
    <col min="5875" max="5875" width="18.85546875" style="135" customWidth="1"/>
    <col min="5876" max="5876" width="16.42578125" style="135" customWidth="1"/>
    <col min="5877" max="5877" width="5.140625" style="135" customWidth="1"/>
    <col min="5878" max="5878" width="6.85546875" style="135" customWidth="1"/>
    <col min="5879" max="5880" width="6.5703125" style="135" customWidth="1"/>
    <col min="5881" max="5881" width="5.7109375" style="135" customWidth="1"/>
    <col min="5882" max="5882" width="5.42578125" style="135" customWidth="1"/>
    <col min="5883" max="5883" width="5" style="135" customWidth="1"/>
    <col min="5884" max="5884" width="4.85546875" style="135" customWidth="1"/>
    <col min="5885" max="5885" width="6.5703125" style="135" customWidth="1"/>
    <col min="5886" max="5886" width="7.140625" style="135" customWidth="1"/>
    <col min="5887" max="5887" width="5.28515625" style="135" customWidth="1"/>
    <col min="5888" max="5888" width="5" style="135" customWidth="1"/>
    <col min="5889" max="5890" width="3.85546875" style="135" customWidth="1"/>
    <col min="5891" max="5891" width="4.7109375" style="135" customWidth="1"/>
    <col min="5892" max="5894" width="6.5703125" style="135" customWidth="1"/>
    <col min="5895" max="5895" width="4.42578125" style="135" customWidth="1"/>
    <col min="5896" max="5896" width="5.140625" style="135" customWidth="1"/>
    <col min="5897" max="5897" width="4.42578125" style="135" customWidth="1"/>
    <col min="5898" max="5898" width="5" style="135" customWidth="1"/>
    <col min="5899" max="5901" width="6.5703125" style="135" customWidth="1"/>
    <col min="5902" max="5902" width="7" style="135" customWidth="1"/>
    <col min="5903" max="5903" width="6.5703125" style="135" customWidth="1"/>
    <col min="5904" max="5904" width="7.42578125" style="135" customWidth="1"/>
    <col min="5905" max="5905" width="4" style="135" customWidth="1"/>
    <col min="5906" max="5906" width="6.5703125" style="135" customWidth="1"/>
    <col min="5907" max="5907" width="18.42578125" style="135" customWidth="1"/>
    <col min="5908" max="5908" width="24.28515625" style="135" customWidth="1"/>
    <col min="5909" max="5909" width="14.42578125" style="135" customWidth="1"/>
    <col min="5910" max="5910" width="25.5703125" style="135" customWidth="1"/>
    <col min="5911" max="5911" width="12.42578125" style="135" customWidth="1"/>
    <col min="5912" max="5912" width="19.85546875" style="135" customWidth="1"/>
    <col min="5913" max="5914" width="4.7109375" style="135" customWidth="1"/>
    <col min="5915" max="5915" width="4.28515625" style="135" customWidth="1"/>
    <col min="5916" max="5916" width="4.42578125" style="135" customWidth="1"/>
    <col min="5917" max="5917" width="5.140625" style="135" customWidth="1"/>
    <col min="5918" max="5918" width="5.7109375" style="135" customWidth="1"/>
    <col min="5919" max="5919" width="6.28515625" style="135" customWidth="1"/>
    <col min="5920" max="5920" width="6.5703125" style="135" customWidth="1"/>
    <col min="5921" max="5921" width="6.28515625" style="135" customWidth="1"/>
    <col min="5922" max="5923" width="5.7109375" style="135" customWidth="1"/>
    <col min="5924" max="5924" width="14.7109375" style="135" customWidth="1"/>
    <col min="5925" max="5934" width="5.7109375" style="135" customWidth="1"/>
    <col min="5935" max="6126" width="9.140625" style="135"/>
    <col min="6127" max="6127" width="8.28515625" style="135" customWidth="1"/>
    <col min="6128" max="6128" width="56.7109375" style="135" customWidth="1"/>
    <col min="6129" max="6129" width="13.140625" style="135" customWidth="1"/>
    <col min="6130" max="6130" width="14.140625" style="135" customWidth="1"/>
    <col min="6131" max="6131" width="18.85546875" style="135" customWidth="1"/>
    <col min="6132" max="6132" width="16.42578125" style="135" customWidth="1"/>
    <col min="6133" max="6133" width="5.140625" style="135" customWidth="1"/>
    <col min="6134" max="6134" width="6.85546875" style="135" customWidth="1"/>
    <col min="6135" max="6136" width="6.5703125" style="135" customWidth="1"/>
    <col min="6137" max="6137" width="5.7109375" style="135" customWidth="1"/>
    <col min="6138" max="6138" width="5.42578125" style="135" customWidth="1"/>
    <col min="6139" max="6139" width="5" style="135" customWidth="1"/>
    <col min="6140" max="6140" width="4.85546875" style="135" customWidth="1"/>
    <col min="6141" max="6141" width="6.5703125" style="135" customWidth="1"/>
    <col min="6142" max="6142" width="7.140625" style="135" customWidth="1"/>
    <col min="6143" max="6143" width="5.28515625" style="135" customWidth="1"/>
    <col min="6144" max="6144" width="5" style="135" customWidth="1"/>
    <col min="6145" max="6146" width="3.85546875" style="135" customWidth="1"/>
    <col min="6147" max="6147" width="4.7109375" style="135" customWidth="1"/>
    <col min="6148" max="6150" width="6.5703125" style="135" customWidth="1"/>
    <col min="6151" max="6151" width="4.42578125" style="135" customWidth="1"/>
    <col min="6152" max="6152" width="5.140625" style="135" customWidth="1"/>
    <col min="6153" max="6153" width="4.42578125" style="135" customWidth="1"/>
    <col min="6154" max="6154" width="5" style="135" customWidth="1"/>
    <col min="6155" max="6157" width="6.5703125" style="135" customWidth="1"/>
    <col min="6158" max="6158" width="7" style="135" customWidth="1"/>
    <col min="6159" max="6159" width="6.5703125" style="135" customWidth="1"/>
    <col min="6160" max="6160" width="7.42578125" style="135" customWidth="1"/>
    <col min="6161" max="6161" width="4" style="135" customWidth="1"/>
    <col min="6162" max="6162" width="6.5703125" style="135" customWidth="1"/>
    <col min="6163" max="6163" width="18.42578125" style="135" customWidth="1"/>
    <col min="6164" max="6164" width="24.28515625" style="135" customWidth="1"/>
    <col min="6165" max="6165" width="14.42578125" style="135" customWidth="1"/>
    <col min="6166" max="6166" width="25.5703125" style="135" customWidth="1"/>
    <col min="6167" max="6167" width="12.42578125" style="135" customWidth="1"/>
    <col min="6168" max="6168" width="19.85546875" style="135" customWidth="1"/>
    <col min="6169" max="6170" width="4.7109375" style="135" customWidth="1"/>
    <col min="6171" max="6171" width="4.28515625" style="135" customWidth="1"/>
    <col min="6172" max="6172" width="4.42578125" style="135" customWidth="1"/>
    <col min="6173" max="6173" width="5.140625" style="135" customWidth="1"/>
    <col min="6174" max="6174" width="5.7109375" style="135" customWidth="1"/>
    <col min="6175" max="6175" width="6.28515625" style="135" customWidth="1"/>
    <col min="6176" max="6176" width="6.5703125" style="135" customWidth="1"/>
    <col min="6177" max="6177" width="6.28515625" style="135" customWidth="1"/>
    <col min="6178" max="6179" width="5.7109375" style="135" customWidth="1"/>
    <col min="6180" max="6180" width="14.7109375" style="135" customWidth="1"/>
    <col min="6181" max="6190" width="5.7109375" style="135" customWidth="1"/>
    <col min="6191" max="6382" width="9.140625" style="135"/>
    <col min="6383" max="6383" width="8.28515625" style="135" customWidth="1"/>
    <col min="6384" max="6384" width="56.7109375" style="135" customWidth="1"/>
    <col min="6385" max="6385" width="13.140625" style="135" customWidth="1"/>
    <col min="6386" max="6386" width="14.140625" style="135" customWidth="1"/>
    <col min="6387" max="6387" width="18.85546875" style="135" customWidth="1"/>
    <col min="6388" max="6388" width="16.42578125" style="135" customWidth="1"/>
    <col min="6389" max="6389" width="5.140625" style="135" customWidth="1"/>
    <col min="6390" max="6390" width="6.85546875" style="135" customWidth="1"/>
    <col min="6391" max="6392" width="6.5703125" style="135" customWidth="1"/>
    <col min="6393" max="6393" width="5.7109375" style="135" customWidth="1"/>
    <col min="6394" max="6394" width="5.42578125" style="135" customWidth="1"/>
    <col min="6395" max="6395" width="5" style="135" customWidth="1"/>
    <col min="6396" max="6396" width="4.85546875" style="135" customWidth="1"/>
    <col min="6397" max="6397" width="6.5703125" style="135" customWidth="1"/>
    <col min="6398" max="6398" width="7.140625" style="135" customWidth="1"/>
    <col min="6399" max="6399" width="5.28515625" style="135" customWidth="1"/>
    <col min="6400" max="6400" width="5" style="135" customWidth="1"/>
    <col min="6401" max="6402" width="3.85546875" style="135" customWidth="1"/>
    <col min="6403" max="6403" width="4.7109375" style="135" customWidth="1"/>
    <col min="6404" max="6406" width="6.5703125" style="135" customWidth="1"/>
    <col min="6407" max="6407" width="4.42578125" style="135" customWidth="1"/>
    <col min="6408" max="6408" width="5.140625" style="135" customWidth="1"/>
    <col min="6409" max="6409" width="4.42578125" style="135" customWidth="1"/>
    <col min="6410" max="6410" width="5" style="135" customWidth="1"/>
    <col min="6411" max="6413" width="6.5703125" style="135" customWidth="1"/>
    <col min="6414" max="6414" width="7" style="135" customWidth="1"/>
    <col min="6415" max="6415" width="6.5703125" style="135" customWidth="1"/>
    <col min="6416" max="6416" width="7.42578125" style="135" customWidth="1"/>
    <col min="6417" max="6417" width="4" style="135" customWidth="1"/>
    <col min="6418" max="6418" width="6.5703125" style="135" customWidth="1"/>
    <col min="6419" max="6419" width="18.42578125" style="135" customWidth="1"/>
    <col min="6420" max="6420" width="24.28515625" style="135" customWidth="1"/>
    <col min="6421" max="6421" width="14.42578125" style="135" customWidth="1"/>
    <col min="6422" max="6422" width="25.5703125" style="135" customWidth="1"/>
    <col min="6423" max="6423" width="12.42578125" style="135" customWidth="1"/>
    <col min="6424" max="6424" width="19.85546875" style="135" customWidth="1"/>
    <col min="6425" max="6426" width="4.7109375" style="135" customWidth="1"/>
    <col min="6427" max="6427" width="4.28515625" style="135" customWidth="1"/>
    <col min="6428" max="6428" width="4.42578125" style="135" customWidth="1"/>
    <col min="6429" max="6429" width="5.140625" style="135" customWidth="1"/>
    <col min="6430" max="6430" width="5.7109375" style="135" customWidth="1"/>
    <col min="6431" max="6431" width="6.28515625" style="135" customWidth="1"/>
    <col min="6432" max="6432" width="6.5703125" style="135" customWidth="1"/>
    <col min="6433" max="6433" width="6.28515625" style="135" customWidth="1"/>
    <col min="6434" max="6435" width="5.7109375" style="135" customWidth="1"/>
    <col min="6436" max="6436" width="14.7109375" style="135" customWidth="1"/>
    <col min="6437" max="6446" width="5.7109375" style="135" customWidth="1"/>
    <col min="6447" max="6638" width="9.140625" style="135"/>
    <col min="6639" max="6639" width="8.28515625" style="135" customWidth="1"/>
    <col min="6640" max="6640" width="56.7109375" style="135" customWidth="1"/>
    <col min="6641" max="6641" width="13.140625" style="135" customWidth="1"/>
    <col min="6642" max="6642" width="14.140625" style="135" customWidth="1"/>
    <col min="6643" max="6643" width="18.85546875" style="135" customWidth="1"/>
    <col min="6644" max="6644" width="16.42578125" style="135" customWidth="1"/>
    <col min="6645" max="6645" width="5.140625" style="135" customWidth="1"/>
    <col min="6646" max="6646" width="6.85546875" style="135" customWidth="1"/>
    <col min="6647" max="6648" width="6.5703125" style="135" customWidth="1"/>
    <col min="6649" max="6649" width="5.7109375" style="135" customWidth="1"/>
    <col min="6650" max="6650" width="5.42578125" style="135" customWidth="1"/>
    <col min="6651" max="6651" width="5" style="135" customWidth="1"/>
    <col min="6652" max="6652" width="4.85546875" style="135" customWidth="1"/>
    <col min="6653" max="6653" width="6.5703125" style="135" customWidth="1"/>
    <col min="6654" max="6654" width="7.140625" style="135" customWidth="1"/>
    <col min="6655" max="6655" width="5.28515625" style="135" customWidth="1"/>
    <col min="6656" max="6656" width="5" style="135" customWidth="1"/>
    <col min="6657" max="6658" width="3.85546875" style="135" customWidth="1"/>
    <col min="6659" max="6659" width="4.7109375" style="135" customWidth="1"/>
    <col min="6660" max="6662" width="6.5703125" style="135" customWidth="1"/>
    <col min="6663" max="6663" width="4.42578125" style="135" customWidth="1"/>
    <col min="6664" max="6664" width="5.140625" style="135" customWidth="1"/>
    <col min="6665" max="6665" width="4.42578125" style="135" customWidth="1"/>
    <col min="6666" max="6666" width="5" style="135" customWidth="1"/>
    <col min="6667" max="6669" width="6.5703125" style="135" customWidth="1"/>
    <col min="6670" max="6670" width="7" style="135" customWidth="1"/>
    <col min="6671" max="6671" width="6.5703125" style="135" customWidth="1"/>
    <col min="6672" max="6672" width="7.42578125" style="135" customWidth="1"/>
    <col min="6673" max="6673" width="4" style="135" customWidth="1"/>
    <col min="6674" max="6674" width="6.5703125" style="135" customWidth="1"/>
    <col min="6675" max="6675" width="18.42578125" style="135" customWidth="1"/>
    <col min="6676" max="6676" width="24.28515625" style="135" customWidth="1"/>
    <col min="6677" max="6677" width="14.42578125" style="135" customWidth="1"/>
    <col min="6678" max="6678" width="25.5703125" style="135" customWidth="1"/>
    <col min="6679" max="6679" width="12.42578125" style="135" customWidth="1"/>
    <col min="6680" max="6680" width="19.85546875" style="135" customWidth="1"/>
    <col min="6681" max="6682" width="4.7109375" style="135" customWidth="1"/>
    <col min="6683" max="6683" width="4.28515625" style="135" customWidth="1"/>
    <col min="6684" max="6684" width="4.42578125" style="135" customWidth="1"/>
    <col min="6685" max="6685" width="5.140625" style="135" customWidth="1"/>
    <col min="6686" max="6686" width="5.7109375" style="135" customWidth="1"/>
    <col min="6687" max="6687" width="6.28515625" style="135" customWidth="1"/>
    <col min="6688" max="6688" width="6.5703125" style="135" customWidth="1"/>
    <col min="6689" max="6689" width="6.28515625" style="135" customWidth="1"/>
    <col min="6690" max="6691" width="5.7109375" style="135" customWidth="1"/>
    <col min="6692" max="6692" width="14.7109375" style="135" customWidth="1"/>
    <col min="6693" max="6702" width="5.7109375" style="135" customWidth="1"/>
    <col min="6703" max="6894" width="9.140625" style="135"/>
    <col min="6895" max="6895" width="8.28515625" style="135" customWidth="1"/>
    <col min="6896" max="6896" width="56.7109375" style="135" customWidth="1"/>
    <col min="6897" max="6897" width="13.140625" style="135" customWidth="1"/>
    <col min="6898" max="6898" width="14.140625" style="135" customWidth="1"/>
    <col min="6899" max="6899" width="18.85546875" style="135" customWidth="1"/>
    <col min="6900" max="6900" width="16.42578125" style="135" customWidth="1"/>
    <col min="6901" max="6901" width="5.140625" style="135" customWidth="1"/>
    <col min="6902" max="6902" width="6.85546875" style="135" customWidth="1"/>
    <col min="6903" max="6904" width="6.5703125" style="135" customWidth="1"/>
    <col min="6905" max="6905" width="5.7109375" style="135" customWidth="1"/>
    <col min="6906" max="6906" width="5.42578125" style="135" customWidth="1"/>
    <col min="6907" max="6907" width="5" style="135" customWidth="1"/>
    <col min="6908" max="6908" width="4.85546875" style="135" customWidth="1"/>
    <col min="6909" max="6909" width="6.5703125" style="135" customWidth="1"/>
    <col min="6910" max="6910" width="7.140625" style="135" customWidth="1"/>
    <col min="6911" max="6911" width="5.28515625" style="135" customWidth="1"/>
    <col min="6912" max="6912" width="5" style="135" customWidth="1"/>
    <col min="6913" max="6914" width="3.85546875" style="135" customWidth="1"/>
    <col min="6915" max="6915" width="4.7109375" style="135" customWidth="1"/>
    <col min="6916" max="6918" width="6.5703125" style="135" customWidth="1"/>
    <col min="6919" max="6919" width="4.42578125" style="135" customWidth="1"/>
    <col min="6920" max="6920" width="5.140625" style="135" customWidth="1"/>
    <col min="6921" max="6921" width="4.42578125" style="135" customWidth="1"/>
    <col min="6922" max="6922" width="5" style="135" customWidth="1"/>
    <col min="6923" max="6925" width="6.5703125" style="135" customWidth="1"/>
    <col min="6926" max="6926" width="7" style="135" customWidth="1"/>
    <col min="6927" max="6927" width="6.5703125" style="135" customWidth="1"/>
    <col min="6928" max="6928" width="7.42578125" style="135" customWidth="1"/>
    <col min="6929" max="6929" width="4" style="135" customWidth="1"/>
    <col min="6930" max="6930" width="6.5703125" style="135" customWidth="1"/>
    <col min="6931" max="6931" width="18.42578125" style="135" customWidth="1"/>
    <col min="6932" max="6932" width="24.28515625" style="135" customWidth="1"/>
    <col min="6933" max="6933" width="14.42578125" style="135" customWidth="1"/>
    <col min="6934" max="6934" width="25.5703125" style="135" customWidth="1"/>
    <col min="6935" max="6935" width="12.42578125" style="135" customWidth="1"/>
    <col min="6936" max="6936" width="19.85546875" style="135" customWidth="1"/>
    <col min="6937" max="6938" width="4.7109375" style="135" customWidth="1"/>
    <col min="6939" max="6939" width="4.28515625" style="135" customWidth="1"/>
    <col min="6940" max="6940" width="4.42578125" style="135" customWidth="1"/>
    <col min="6941" max="6941" width="5.140625" style="135" customWidth="1"/>
    <col min="6942" max="6942" width="5.7109375" style="135" customWidth="1"/>
    <col min="6943" max="6943" width="6.28515625" style="135" customWidth="1"/>
    <col min="6944" max="6944" width="6.5703125" style="135" customWidth="1"/>
    <col min="6945" max="6945" width="6.28515625" style="135" customWidth="1"/>
    <col min="6946" max="6947" width="5.7109375" style="135" customWidth="1"/>
    <col min="6948" max="6948" width="14.7109375" style="135" customWidth="1"/>
    <col min="6949" max="6958" width="5.7109375" style="135" customWidth="1"/>
    <col min="6959" max="7150" width="9.140625" style="135"/>
    <col min="7151" max="7151" width="8.28515625" style="135" customWidth="1"/>
    <col min="7152" max="7152" width="56.7109375" style="135" customWidth="1"/>
    <col min="7153" max="7153" width="13.140625" style="135" customWidth="1"/>
    <col min="7154" max="7154" width="14.140625" style="135" customWidth="1"/>
    <col min="7155" max="7155" width="18.85546875" style="135" customWidth="1"/>
    <col min="7156" max="7156" width="16.42578125" style="135" customWidth="1"/>
    <col min="7157" max="7157" width="5.140625" style="135" customWidth="1"/>
    <col min="7158" max="7158" width="6.85546875" style="135" customWidth="1"/>
    <col min="7159" max="7160" width="6.5703125" style="135" customWidth="1"/>
    <col min="7161" max="7161" width="5.7109375" style="135" customWidth="1"/>
    <col min="7162" max="7162" width="5.42578125" style="135" customWidth="1"/>
    <col min="7163" max="7163" width="5" style="135" customWidth="1"/>
    <col min="7164" max="7164" width="4.85546875" style="135" customWidth="1"/>
    <col min="7165" max="7165" width="6.5703125" style="135" customWidth="1"/>
    <col min="7166" max="7166" width="7.140625" style="135" customWidth="1"/>
    <col min="7167" max="7167" width="5.28515625" style="135" customWidth="1"/>
    <col min="7168" max="7168" width="5" style="135" customWidth="1"/>
    <col min="7169" max="7170" width="3.85546875" style="135" customWidth="1"/>
    <col min="7171" max="7171" width="4.7109375" style="135" customWidth="1"/>
    <col min="7172" max="7174" width="6.5703125" style="135" customWidth="1"/>
    <col min="7175" max="7175" width="4.42578125" style="135" customWidth="1"/>
    <col min="7176" max="7176" width="5.140625" style="135" customWidth="1"/>
    <col min="7177" max="7177" width="4.42578125" style="135" customWidth="1"/>
    <col min="7178" max="7178" width="5" style="135" customWidth="1"/>
    <col min="7179" max="7181" width="6.5703125" style="135" customWidth="1"/>
    <col min="7182" max="7182" width="7" style="135" customWidth="1"/>
    <col min="7183" max="7183" width="6.5703125" style="135" customWidth="1"/>
    <col min="7184" max="7184" width="7.42578125" style="135" customWidth="1"/>
    <col min="7185" max="7185" width="4" style="135" customWidth="1"/>
    <col min="7186" max="7186" width="6.5703125" style="135" customWidth="1"/>
    <col min="7187" max="7187" width="18.42578125" style="135" customWidth="1"/>
    <col min="7188" max="7188" width="24.28515625" style="135" customWidth="1"/>
    <col min="7189" max="7189" width="14.42578125" style="135" customWidth="1"/>
    <col min="7190" max="7190" width="25.5703125" style="135" customWidth="1"/>
    <col min="7191" max="7191" width="12.42578125" style="135" customWidth="1"/>
    <col min="7192" max="7192" width="19.85546875" style="135" customWidth="1"/>
    <col min="7193" max="7194" width="4.7109375" style="135" customWidth="1"/>
    <col min="7195" max="7195" width="4.28515625" style="135" customWidth="1"/>
    <col min="7196" max="7196" width="4.42578125" style="135" customWidth="1"/>
    <col min="7197" max="7197" width="5.140625" style="135" customWidth="1"/>
    <col min="7198" max="7198" width="5.7109375" style="135" customWidth="1"/>
    <col min="7199" max="7199" width="6.28515625" style="135" customWidth="1"/>
    <col min="7200" max="7200" width="6.5703125" style="135" customWidth="1"/>
    <col min="7201" max="7201" width="6.28515625" style="135" customWidth="1"/>
    <col min="7202" max="7203" width="5.7109375" style="135" customWidth="1"/>
    <col min="7204" max="7204" width="14.7109375" style="135" customWidth="1"/>
    <col min="7205" max="7214" width="5.7109375" style="135" customWidth="1"/>
    <col min="7215" max="7406" width="9.140625" style="135"/>
    <col min="7407" max="7407" width="8.28515625" style="135" customWidth="1"/>
    <col min="7408" max="7408" width="56.7109375" style="135" customWidth="1"/>
    <col min="7409" max="7409" width="13.140625" style="135" customWidth="1"/>
    <col min="7410" max="7410" width="14.140625" style="135" customWidth="1"/>
    <col min="7411" max="7411" width="18.85546875" style="135" customWidth="1"/>
    <col min="7412" max="7412" width="16.42578125" style="135" customWidth="1"/>
    <col min="7413" max="7413" width="5.140625" style="135" customWidth="1"/>
    <col min="7414" max="7414" width="6.85546875" style="135" customWidth="1"/>
    <col min="7415" max="7416" width="6.5703125" style="135" customWidth="1"/>
    <col min="7417" max="7417" width="5.7109375" style="135" customWidth="1"/>
    <col min="7418" max="7418" width="5.42578125" style="135" customWidth="1"/>
    <col min="7419" max="7419" width="5" style="135" customWidth="1"/>
    <col min="7420" max="7420" width="4.85546875" style="135" customWidth="1"/>
    <col min="7421" max="7421" width="6.5703125" style="135" customWidth="1"/>
    <col min="7422" max="7422" width="7.140625" style="135" customWidth="1"/>
    <col min="7423" max="7423" width="5.28515625" style="135" customWidth="1"/>
    <col min="7424" max="7424" width="5" style="135" customWidth="1"/>
    <col min="7425" max="7426" width="3.85546875" style="135" customWidth="1"/>
    <col min="7427" max="7427" width="4.7109375" style="135" customWidth="1"/>
    <col min="7428" max="7430" width="6.5703125" style="135" customWidth="1"/>
    <col min="7431" max="7431" width="4.42578125" style="135" customWidth="1"/>
    <col min="7432" max="7432" width="5.140625" style="135" customWidth="1"/>
    <col min="7433" max="7433" width="4.42578125" style="135" customWidth="1"/>
    <col min="7434" max="7434" width="5" style="135" customWidth="1"/>
    <col min="7435" max="7437" width="6.5703125" style="135" customWidth="1"/>
    <col min="7438" max="7438" width="7" style="135" customWidth="1"/>
    <col min="7439" max="7439" width="6.5703125" style="135" customWidth="1"/>
    <col min="7440" max="7440" width="7.42578125" style="135" customWidth="1"/>
    <col min="7441" max="7441" width="4" style="135" customWidth="1"/>
    <col min="7442" max="7442" width="6.5703125" style="135" customWidth="1"/>
    <col min="7443" max="7443" width="18.42578125" style="135" customWidth="1"/>
    <col min="7444" max="7444" width="24.28515625" style="135" customWidth="1"/>
    <col min="7445" max="7445" width="14.42578125" style="135" customWidth="1"/>
    <col min="7446" max="7446" width="25.5703125" style="135" customWidth="1"/>
    <col min="7447" max="7447" width="12.42578125" style="135" customWidth="1"/>
    <col min="7448" max="7448" width="19.85546875" style="135" customWidth="1"/>
    <col min="7449" max="7450" width="4.7109375" style="135" customWidth="1"/>
    <col min="7451" max="7451" width="4.28515625" style="135" customWidth="1"/>
    <col min="7452" max="7452" width="4.42578125" style="135" customWidth="1"/>
    <col min="7453" max="7453" width="5.140625" style="135" customWidth="1"/>
    <col min="7454" max="7454" width="5.7109375" style="135" customWidth="1"/>
    <col min="7455" max="7455" width="6.28515625" style="135" customWidth="1"/>
    <col min="7456" max="7456" width="6.5703125" style="135" customWidth="1"/>
    <col min="7457" max="7457" width="6.28515625" style="135" customWidth="1"/>
    <col min="7458" max="7459" width="5.7109375" style="135" customWidth="1"/>
    <col min="7460" max="7460" width="14.7109375" style="135" customWidth="1"/>
    <col min="7461" max="7470" width="5.7109375" style="135" customWidth="1"/>
    <col min="7471" max="7662" width="9.140625" style="135"/>
    <col min="7663" max="7663" width="8.28515625" style="135" customWidth="1"/>
    <col min="7664" max="7664" width="56.7109375" style="135" customWidth="1"/>
    <col min="7665" max="7665" width="13.140625" style="135" customWidth="1"/>
    <col min="7666" max="7666" width="14.140625" style="135" customWidth="1"/>
    <col min="7667" max="7667" width="18.85546875" style="135" customWidth="1"/>
    <col min="7668" max="7668" width="16.42578125" style="135" customWidth="1"/>
    <col min="7669" max="7669" width="5.140625" style="135" customWidth="1"/>
    <col min="7670" max="7670" width="6.85546875" style="135" customWidth="1"/>
    <col min="7671" max="7672" width="6.5703125" style="135" customWidth="1"/>
    <col min="7673" max="7673" width="5.7109375" style="135" customWidth="1"/>
    <col min="7674" max="7674" width="5.42578125" style="135" customWidth="1"/>
    <col min="7675" max="7675" width="5" style="135" customWidth="1"/>
    <col min="7676" max="7676" width="4.85546875" style="135" customWidth="1"/>
    <col min="7677" max="7677" width="6.5703125" style="135" customWidth="1"/>
    <col min="7678" max="7678" width="7.140625" style="135" customWidth="1"/>
    <col min="7679" max="7679" width="5.28515625" style="135" customWidth="1"/>
    <col min="7680" max="7680" width="5" style="135" customWidth="1"/>
    <col min="7681" max="7682" width="3.85546875" style="135" customWidth="1"/>
    <col min="7683" max="7683" width="4.7109375" style="135" customWidth="1"/>
    <col min="7684" max="7686" width="6.5703125" style="135" customWidth="1"/>
    <col min="7687" max="7687" width="4.42578125" style="135" customWidth="1"/>
    <col min="7688" max="7688" width="5.140625" style="135" customWidth="1"/>
    <col min="7689" max="7689" width="4.42578125" style="135" customWidth="1"/>
    <col min="7690" max="7690" width="5" style="135" customWidth="1"/>
    <col min="7691" max="7693" width="6.5703125" style="135" customWidth="1"/>
    <col min="7694" max="7694" width="7" style="135" customWidth="1"/>
    <col min="7695" max="7695" width="6.5703125" style="135" customWidth="1"/>
    <col min="7696" max="7696" width="7.42578125" style="135" customWidth="1"/>
    <col min="7697" max="7697" width="4" style="135" customWidth="1"/>
    <col min="7698" max="7698" width="6.5703125" style="135" customWidth="1"/>
    <col min="7699" max="7699" width="18.42578125" style="135" customWidth="1"/>
    <col min="7700" max="7700" width="24.28515625" style="135" customWidth="1"/>
    <col min="7701" max="7701" width="14.42578125" style="135" customWidth="1"/>
    <col min="7702" max="7702" width="25.5703125" style="135" customWidth="1"/>
    <col min="7703" max="7703" width="12.42578125" style="135" customWidth="1"/>
    <col min="7704" max="7704" width="19.85546875" style="135" customWidth="1"/>
    <col min="7705" max="7706" width="4.7109375" style="135" customWidth="1"/>
    <col min="7707" max="7707" width="4.28515625" style="135" customWidth="1"/>
    <col min="7708" max="7708" width="4.42578125" style="135" customWidth="1"/>
    <col min="7709" max="7709" width="5.140625" style="135" customWidth="1"/>
    <col min="7710" max="7710" width="5.7109375" style="135" customWidth="1"/>
    <col min="7711" max="7711" width="6.28515625" style="135" customWidth="1"/>
    <col min="7712" max="7712" width="6.5703125" style="135" customWidth="1"/>
    <col min="7713" max="7713" width="6.28515625" style="135" customWidth="1"/>
    <col min="7714" max="7715" width="5.7109375" style="135" customWidth="1"/>
    <col min="7716" max="7716" width="14.7109375" style="135" customWidth="1"/>
    <col min="7717" max="7726" width="5.7109375" style="135" customWidth="1"/>
    <col min="7727" max="7918" width="9.140625" style="135"/>
    <col min="7919" max="7919" width="8.28515625" style="135" customWidth="1"/>
    <col min="7920" max="7920" width="56.7109375" style="135" customWidth="1"/>
    <col min="7921" max="7921" width="13.140625" style="135" customWidth="1"/>
    <col min="7922" max="7922" width="14.140625" style="135" customWidth="1"/>
    <col min="7923" max="7923" width="18.85546875" style="135" customWidth="1"/>
    <col min="7924" max="7924" width="16.42578125" style="135" customWidth="1"/>
    <col min="7925" max="7925" width="5.140625" style="135" customWidth="1"/>
    <col min="7926" max="7926" width="6.85546875" style="135" customWidth="1"/>
    <col min="7927" max="7928" width="6.5703125" style="135" customWidth="1"/>
    <col min="7929" max="7929" width="5.7109375" style="135" customWidth="1"/>
    <col min="7930" max="7930" width="5.42578125" style="135" customWidth="1"/>
    <col min="7931" max="7931" width="5" style="135" customWidth="1"/>
    <col min="7932" max="7932" width="4.85546875" style="135" customWidth="1"/>
    <col min="7933" max="7933" width="6.5703125" style="135" customWidth="1"/>
    <col min="7934" max="7934" width="7.140625" style="135" customWidth="1"/>
    <col min="7935" max="7935" width="5.28515625" style="135" customWidth="1"/>
    <col min="7936" max="7936" width="5" style="135" customWidth="1"/>
    <col min="7937" max="7938" width="3.85546875" style="135" customWidth="1"/>
    <col min="7939" max="7939" width="4.7109375" style="135" customWidth="1"/>
    <col min="7940" max="7942" width="6.5703125" style="135" customWidth="1"/>
    <col min="7943" max="7943" width="4.42578125" style="135" customWidth="1"/>
    <col min="7944" max="7944" width="5.140625" style="135" customWidth="1"/>
    <col min="7945" max="7945" width="4.42578125" style="135" customWidth="1"/>
    <col min="7946" max="7946" width="5" style="135" customWidth="1"/>
    <col min="7947" max="7949" width="6.5703125" style="135" customWidth="1"/>
    <col min="7950" max="7950" width="7" style="135" customWidth="1"/>
    <col min="7951" max="7951" width="6.5703125" style="135" customWidth="1"/>
    <col min="7952" max="7952" width="7.42578125" style="135" customWidth="1"/>
    <col min="7953" max="7953" width="4" style="135" customWidth="1"/>
    <col min="7954" max="7954" width="6.5703125" style="135" customWidth="1"/>
    <col min="7955" max="7955" width="18.42578125" style="135" customWidth="1"/>
    <col min="7956" max="7956" width="24.28515625" style="135" customWidth="1"/>
    <col min="7957" max="7957" width="14.42578125" style="135" customWidth="1"/>
    <col min="7958" max="7958" width="25.5703125" style="135" customWidth="1"/>
    <col min="7959" max="7959" width="12.42578125" style="135" customWidth="1"/>
    <col min="7960" max="7960" width="19.85546875" style="135" customWidth="1"/>
    <col min="7961" max="7962" width="4.7109375" style="135" customWidth="1"/>
    <col min="7963" max="7963" width="4.28515625" style="135" customWidth="1"/>
    <col min="7964" max="7964" width="4.42578125" style="135" customWidth="1"/>
    <col min="7965" max="7965" width="5.140625" style="135" customWidth="1"/>
    <col min="7966" max="7966" width="5.7109375" style="135" customWidth="1"/>
    <col min="7967" max="7967" width="6.28515625" style="135" customWidth="1"/>
    <col min="7968" max="7968" width="6.5703125" style="135" customWidth="1"/>
    <col min="7969" max="7969" width="6.28515625" style="135" customWidth="1"/>
    <col min="7970" max="7971" width="5.7109375" style="135" customWidth="1"/>
    <col min="7972" max="7972" width="14.7109375" style="135" customWidth="1"/>
    <col min="7973" max="7982" width="5.7109375" style="135" customWidth="1"/>
    <col min="7983" max="8174" width="9.140625" style="135"/>
    <col min="8175" max="8175" width="8.28515625" style="135" customWidth="1"/>
    <col min="8176" max="8176" width="56.7109375" style="135" customWidth="1"/>
    <col min="8177" max="8177" width="13.140625" style="135" customWidth="1"/>
    <col min="8178" max="8178" width="14.140625" style="135" customWidth="1"/>
    <col min="8179" max="8179" width="18.85546875" style="135" customWidth="1"/>
    <col min="8180" max="8180" width="16.42578125" style="135" customWidth="1"/>
    <col min="8181" max="8181" width="5.140625" style="135" customWidth="1"/>
    <col min="8182" max="8182" width="6.85546875" style="135" customWidth="1"/>
    <col min="8183" max="8184" width="6.5703125" style="135" customWidth="1"/>
    <col min="8185" max="8185" width="5.7109375" style="135" customWidth="1"/>
    <col min="8186" max="8186" width="5.42578125" style="135" customWidth="1"/>
    <col min="8187" max="8187" width="5" style="135" customWidth="1"/>
    <col min="8188" max="8188" width="4.85546875" style="135" customWidth="1"/>
    <col min="8189" max="8189" width="6.5703125" style="135" customWidth="1"/>
    <col min="8190" max="8190" width="7.140625" style="135" customWidth="1"/>
    <col min="8191" max="8191" width="5.28515625" style="135" customWidth="1"/>
    <col min="8192" max="8192" width="5" style="135" customWidth="1"/>
    <col min="8193" max="8194" width="3.85546875" style="135" customWidth="1"/>
    <col min="8195" max="8195" width="4.7109375" style="135" customWidth="1"/>
    <col min="8196" max="8198" width="6.5703125" style="135" customWidth="1"/>
    <col min="8199" max="8199" width="4.42578125" style="135" customWidth="1"/>
    <col min="8200" max="8200" width="5.140625" style="135" customWidth="1"/>
    <col min="8201" max="8201" width="4.42578125" style="135" customWidth="1"/>
    <col min="8202" max="8202" width="5" style="135" customWidth="1"/>
    <col min="8203" max="8205" width="6.5703125" style="135" customWidth="1"/>
    <col min="8206" max="8206" width="7" style="135" customWidth="1"/>
    <col min="8207" max="8207" width="6.5703125" style="135" customWidth="1"/>
    <col min="8208" max="8208" width="7.42578125" style="135" customWidth="1"/>
    <col min="8209" max="8209" width="4" style="135" customWidth="1"/>
    <col min="8210" max="8210" width="6.5703125" style="135" customWidth="1"/>
    <col min="8211" max="8211" width="18.42578125" style="135" customWidth="1"/>
    <col min="8212" max="8212" width="24.28515625" style="135" customWidth="1"/>
    <col min="8213" max="8213" width="14.42578125" style="135" customWidth="1"/>
    <col min="8214" max="8214" width="25.5703125" style="135" customWidth="1"/>
    <col min="8215" max="8215" width="12.42578125" style="135" customWidth="1"/>
    <col min="8216" max="8216" width="19.85546875" style="135" customWidth="1"/>
    <col min="8217" max="8218" width="4.7109375" style="135" customWidth="1"/>
    <col min="8219" max="8219" width="4.28515625" style="135" customWidth="1"/>
    <col min="8220" max="8220" width="4.42578125" style="135" customWidth="1"/>
    <col min="8221" max="8221" width="5.140625" style="135" customWidth="1"/>
    <col min="8222" max="8222" width="5.7109375" style="135" customWidth="1"/>
    <col min="8223" max="8223" width="6.28515625" style="135" customWidth="1"/>
    <col min="8224" max="8224" width="6.5703125" style="135" customWidth="1"/>
    <col min="8225" max="8225" width="6.28515625" style="135" customWidth="1"/>
    <col min="8226" max="8227" width="5.7109375" style="135" customWidth="1"/>
    <col min="8228" max="8228" width="14.7109375" style="135" customWidth="1"/>
    <col min="8229" max="8238" width="5.7109375" style="135" customWidth="1"/>
    <col min="8239" max="8430" width="9.140625" style="135"/>
    <col min="8431" max="8431" width="8.28515625" style="135" customWidth="1"/>
    <col min="8432" max="8432" width="56.7109375" style="135" customWidth="1"/>
    <col min="8433" max="8433" width="13.140625" style="135" customWidth="1"/>
    <col min="8434" max="8434" width="14.140625" style="135" customWidth="1"/>
    <col min="8435" max="8435" width="18.85546875" style="135" customWidth="1"/>
    <col min="8436" max="8436" width="16.42578125" style="135" customWidth="1"/>
    <col min="8437" max="8437" width="5.140625" style="135" customWidth="1"/>
    <col min="8438" max="8438" width="6.85546875" style="135" customWidth="1"/>
    <col min="8439" max="8440" width="6.5703125" style="135" customWidth="1"/>
    <col min="8441" max="8441" width="5.7109375" style="135" customWidth="1"/>
    <col min="8442" max="8442" width="5.42578125" style="135" customWidth="1"/>
    <col min="8443" max="8443" width="5" style="135" customWidth="1"/>
    <col min="8444" max="8444" width="4.85546875" style="135" customWidth="1"/>
    <col min="8445" max="8445" width="6.5703125" style="135" customWidth="1"/>
    <col min="8446" max="8446" width="7.140625" style="135" customWidth="1"/>
    <col min="8447" max="8447" width="5.28515625" style="135" customWidth="1"/>
    <col min="8448" max="8448" width="5" style="135" customWidth="1"/>
    <col min="8449" max="8450" width="3.85546875" style="135" customWidth="1"/>
    <col min="8451" max="8451" width="4.7109375" style="135" customWidth="1"/>
    <col min="8452" max="8454" width="6.5703125" style="135" customWidth="1"/>
    <col min="8455" max="8455" width="4.42578125" style="135" customWidth="1"/>
    <col min="8456" max="8456" width="5.140625" style="135" customWidth="1"/>
    <col min="8457" max="8457" width="4.42578125" style="135" customWidth="1"/>
    <col min="8458" max="8458" width="5" style="135" customWidth="1"/>
    <col min="8459" max="8461" width="6.5703125" style="135" customWidth="1"/>
    <col min="8462" max="8462" width="7" style="135" customWidth="1"/>
    <col min="8463" max="8463" width="6.5703125" style="135" customWidth="1"/>
    <col min="8464" max="8464" width="7.42578125" style="135" customWidth="1"/>
    <col min="8465" max="8465" width="4" style="135" customWidth="1"/>
    <col min="8466" max="8466" width="6.5703125" style="135" customWidth="1"/>
    <col min="8467" max="8467" width="18.42578125" style="135" customWidth="1"/>
    <col min="8468" max="8468" width="24.28515625" style="135" customWidth="1"/>
    <col min="8469" max="8469" width="14.42578125" style="135" customWidth="1"/>
    <col min="8470" max="8470" width="25.5703125" style="135" customWidth="1"/>
    <col min="8471" max="8471" width="12.42578125" style="135" customWidth="1"/>
    <col min="8472" max="8472" width="19.85546875" style="135" customWidth="1"/>
    <col min="8473" max="8474" width="4.7109375" style="135" customWidth="1"/>
    <col min="8475" max="8475" width="4.28515625" style="135" customWidth="1"/>
    <col min="8476" max="8476" width="4.42578125" style="135" customWidth="1"/>
    <col min="8477" max="8477" width="5.140625" style="135" customWidth="1"/>
    <col min="8478" max="8478" width="5.7109375" style="135" customWidth="1"/>
    <col min="8479" max="8479" width="6.28515625" style="135" customWidth="1"/>
    <col min="8480" max="8480" width="6.5703125" style="135" customWidth="1"/>
    <col min="8481" max="8481" width="6.28515625" style="135" customWidth="1"/>
    <col min="8482" max="8483" width="5.7109375" style="135" customWidth="1"/>
    <col min="8484" max="8484" width="14.7109375" style="135" customWidth="1"/>
    <col min="8485" max="8494" width="5.7109375" style="135" customWidth="1"/>
    <col min="8495" max="8686" width="9.140625" style="135"/>
    <col min="8687" max="8687" width="8.28515625" style="135" customWidth="1"/>
    <col min="8688" max="8688" width="56.7109375" style="135" customWidth="1"/>
    <col min="8689" max="8689" width="13.140625" style="135" customWidth="1"/>
    <col min="8690" max="8690" width="14.140625" style="135" customWidth="1"/>
    <col min="8691" max="8691" width="18.85546875" style="135" customWidth="1"/>
    <col min="8692" max="8692" width="16.42578125" style="135" customWidth="1"/>
    <col min="8693" max="8693" width="5.140625" style="135" customWidth="1"/>
    <col min="8694" max="8694" width="6.85546875" style="135" customWidth="1"/>
    <col min="8695" max="8696" width="6.5703125" style="135" customWidth="1"/>
    <col min="8697" max="8697" width="5.7109375" style="135" customWidth="1"/>
    <col min="8698" max="8698" width="5.42578125" style="135" customWidth="1"/>
    <col min="8699" max="8699" width="5" style="135" customWidth="1"/>
    <col min="8700" max="8700" width="4.85546875" style="135" customWidth="1"/>
    <col min="8701" max="8701" width="6.5703125" style="135" customWidth="1"/>
    <col min="8702" max="8702" width="7.140625" style="135" customWidth="1"/>
    <col min="8703" max="8703" width="5.28515625" style="135" customWidth="1"/>
    <col min="8704" max="8704" width="5" style="135" customWidth="1"/>
    <col min="8705" max="8706" width="3.85546875" style="135" customWidth="1"/>
    <col min="8707" max="8707" width="4.7109375" style="135" customWidth="1"/>
    <col min="8708" max="8710" width="6.5703125" style="135" customWidth="1"/>
    <col min="8711" max="8711" width="4.42578125" style="135" customWidth="1"/>
    <col min="8712" max="8712" width="5.140625" style="135" customWidth="1"/>
    <col min="8713" max="8713" width="4.42578125" style="135" customWidth="1"/>
    <col min="8714" max="8714" width="5" style="135" customWidth="1"/>
    <col min="8715" max="8717" width="6.5703125" style="135" customWidth="1"/>
    <col min="8718" max="8718" width="7" style="135" customWidth="1"/>
    <col min="8719" max="8719" width="6.5703125" style="135" customWidth="1"/>
    <col min="8720" max="8720" width="7.42578125" style="135" customWidth="1"/>
    <col min="8721" max="8721" width="4" style="135" customWidth="1"/>
    <col min="8722" max="8722" width="6.5703125" style="135" customWidth="1"/>
    <col min="8723" max="8723" width="18.42578125" style="135" customWidth="1"/>
    <col min="8724" max="8724" width="24.28515625" style="135" customWidth="1"/>
    <col min="8725" max="8725" width="14.42578125" style="135" customWidth="1"/>
    <col min="8726" max="8726" width="25.5703125" style="135" customWidth="1"/>
    <col min="8727" max="8727" width="12.42578125" style="135" customWidth="1"/>
    <col min="8728" max="8728" width="19.85546875" style="135" customWidth="1"/>
    <col min="8729" max="8730" width="4.7109375" style="135" customWidth="1"/>
    <col min="8731" max="8731" width="4.28515625" style="135" customWidth="1"/>
    <col min="8732" max="8732" width="4.42578125" style="135" customWidth="1"/>
    <col min="8733" max="8733" width="5.140625" style="135" customWidth="1"/>
    <col min="8734" max="8734" width="5.7109375" style="135" customWidth="1"/>
    <col min="8735" max="8735" width="6.28515625" style="135" customWidth="1"/>
    <col min="8736" max="8736" width="6.5703125" style="135" customWidth="1"/>
    <col min="8737" max="8737" width="6.28515625" style="135" customWidth="1"/>
    <col min="8738" max="8739" width="5.7109375" style="135" customWidth="1"/>
    <col min="8740" max="8740" width="14.7109375" style="135" customWidth="1"/>
    <col min="8741" max="8750" width="5.7109375" style="135" customWidth="1"/>
    <col min="8751" max="8942" width="9.140625" style="135"/>
    <col min="8943" max="8943" width="8.28515625" style="135" customWidth="1"/>
    <col min="8944" max="8944" width="56.7109375" style="135" customWidth="1"/>
    <col min="8945" max="8945" width="13.140625" style="135" customWidth="1"/>
    <col min="8946" max="8946" width="14.140625" style="135" customWidth="1"/>
    <col min="8947" max="8947" width="18.85546875" style="135" customWidth="1"/>
    <col min="8948" max="8948" width="16.42578125" style="135" customWidth="1"/>
    <col min="8949" max="8949" width="5.140625" style="135" customWidth="1"/>
    <col min="8950" max="8950" width="6.85546875" style="135" customWidth="1"/>
    <col min="8951" max="8952" width="6.5703125" style="135" customWidth="1"/>
    <col min="8953" max="8953" width="5.7109375" style="135" customWidth="1"/>
    <col min="8954" max="8954" width="5.42578125" style="135" customWidth="1"/>
    <col min="8955" max="8955" width="5" style="135" customWidth="1"/>
    <col min="8956" max="8956" width="4.85546875" style="135" customWidth="1"/>
    <col min="8957" max="8957" width="6.5703125" style="135" customWidth="1"/>
    <col min="8958" max="8958" width="7.140625" style="135" customWidth="1"/>
    <col min="8959" max="8959" width="5.28515625" style="135" customWidth="1"/>
    <col min="8960" max="8960" width="5" style="135" customWidth="1"/>
    <col min="8961" max="8962" width="3.85546875" style="135" customWidth="1"/>
    <col min="8963" max="8963" width="4.7109375" style="135" customWidth="1"/>
    <col min="8964" max="8966" width="6.5703125" style="135" customWidth="1"/>
    <col min="8967" max="8967" width="4.42578125" style="135" customWidth="1"/>
    <col min="8968" max="8968" width="5.140625" style="135" customWidth="1"/>
    <col min="8969" max="8969" width="4.42578125" style="135" customWidth="1"/>
    <col min="8970" max="8970" width="5" style="135" customWidth="1"/>
    <col min="8971" max="8973" width="6.5703125" style="135" customWidth="1"/>
    <col min="8974" max="8974" width="7" style="135" customWidth="1"/>
    <col min="8975" max="8975" width="6.5703125" style="135" customWidth="1"/>
    <col min="8976" max="8976" width="7.42578125" style="135" customWidth="1"/>
    <col min="8977" max="8977" width="4" style="135" customWidth="1"/>
    <col min="8978" max="8978" width="6.5703125" style="135" customWidth="1"/>
    <col min="8979" max="8979" width="18.42578125" style="135" customWidth="1"/>
    <col min="8980" max="8980" width="24.28515625" style="135" customWidth="1"/>
    <col min="8981" max="8981" width="14.42578125" style="135" customWidth="1"/>
    <col min="8982" max="8982" width="25.5703125" style="135" customWidth="1"/>
    <col min="8983" max="8983" width="12.42578125" style="135" customWidth="1"/>
    <col min="8984" max="8984" width="19.85546875" style="135" customWidth="1"/>
    <col min="8985" max="8986" width="4.7109375" style="135" customWidth="1"/>
    <col min="8987" max="8987" width="4.28515625" style="135" customWidth="1"/>
    <col min="8988" max="8988" width="4.42578125" style="135" customWidth="1"/>
    <col min="8989" max="8989" width="5.140625" style="135" customWidth="1"/>
    <col min="8990" max="8990" width="5.7109375" style="135" customWidth="1"/>
    <col min="8991" max="8991" width="6.28515625" style="135" customWidth="1"/>
    <col min="8992" max="8992" width="6.5703125" style="135" customWidth="1"/>
    <col min="8993" max="8993" width="6.28515625" style="135" customWidth="1"/>
    <col min="8994" max="8995" width="5.7109375" style="135" customWidth="1"/>
    <col min="8996" max="8996" width="14.7109375" style="135" customWidth="1"/>
    <col min="8997" max="9006" width="5.7109375" style="135" customWidth="1"/>
    <col min="9007" max="9198" width="9.140625" style="135"/>
    <col min="9199" max="9199" width="8.28515625" style="135" customWidth="1"/>
    <col min="9200" max="9200" width="56.7109375" style="135" customWidth="1"/>
    <col min="9201" max="9201" width="13.140625" style="135" customWidth="1"/>
    <col min="9202" max="9202" width="14.140625" style="135" customWidth="1"/>
    <col min="9203" max="9203" width="18.85546875" style="135" customWidth="1"/>
    <col min="9204" max="9204" width="16.42578125" style="135" customWidth="1"/>
    <col min="9205" max="9205" width="5.140625" style="135" customWidth="1"/>
    <col min="9206" max="9206" width="6.85546875" style="135" customWidth="1"/>
    <col min="9207" max="9208" width="6.5703125" style="135" customWidth="1"/>
    <col min="9209" max="9209" width="5.7109375" style="135" customWidth="1"/>
    <col min="9210" max="9210" width="5.42578125" style="135" customWidth="1"/>
    <col min="9211" max="9211" width="5" style="135" customWidth="1"/>
    <col min="9212" max="9212" width="4.85546875" style="135" customWidth="1"/>
    <col min="9213" max="9213" width="6.5703125" style="135" customWidth="1"/>
    <col min="9214" max="9214" width="7.140625" style="135" customWidth="1"/>
    <col min="9215" max="9215" width="5.28515625" style="135" customWidth="1"/>
    <col min="9216" max="9216" width="5" style="135" customWidth="1"/>
    <col min="9217" max="9218" width="3.85546875" style="135" customWidth="1"/>
    <col min="9219" max="9219" width="4.7109375" style="135" customWidth="1"/>
    <col min="9220" max="9222" width="6.5703125" style="135" customWidth="1"/>
    <col min="9223" max="9223" width="4.42578125" style="135" customWidth="1"/>
    <col min="9224" max="9224" width="5.140625" style="135" customWidth="1"/>
    <col min="9225" max="9225" width="4.42578125" style="135" customWidth="1"/>
    <col min="9226" max="9226" width="5" style="135" customWidth="1"/>
    <col min="9227" max="9229" width="6.5703125" style="135" customWidth="1"/>
    <col min="9230" max="9230" width="7" style="135" customWidth="1"/>
    <col min="9231" max="9231" width="6.5703125" style="135" customWidth="1"/>
    <col min="9232" max="9232" width="7.42578125" style="135" customWidth="1"/>
    <col min="9233" max="9233" width="4" style="135" customWidth="1"/>
    <col min="9234" max="9234" width="6.5703125" style="135" customWidth="1"/>
    <col min="9235" max="9235" width="18.42578125" style="135" customWidth="1"/>
    <col min="9236" max="9236" width="24.28515625" style="135" customWidth="1"/>
    <col min="9237" max="9237" width="14.42578125" style="135" customWidth="1"/>
    <col min="9238" max="9238" width="25.5703125" style="135" customWidth="1"/>
    <col min="9239" max="9239" width="12.42578125" style="135" customWidth="1"/>
    <col min="9240" max="9240" width="19.85546875" style="135" customWidth="1"/>
    <col min="9241" max="9242" width="4.7109375" style="135" customWidth="1"/>
    <col min="9243" max="9243" width="4.28515625" style="135" customWidth="1"/>
    <col min="9244" max="9244" width="4.42578125" style="135" customWidth="1"/>
    <col min="9245" max="9245" width="5.140625" style="135" customWidth="1"/>
    <col min="9246" max="9246" width="5.7109375" style="135" customWidth="1"/>
    <col min="9247" max="9247" width="6.28515625" style="135" customWidth="1"/>
    <col min="9248" max="9248" width="6.5703125" style="135" customWidth="1"/>
    <col min="9249" max="9249" width="6.28515625" style="135" customWidth="1"/>
    <col min="9250" max="9251" width="5.7109375" style="135" customWidth="1"/>
    <col min="9252" max="9252" width="14.7109375" style="135" customWidth="1"/>
    <col min="9253" max="9262" width="5.7109375" style="135" customWidth="1"/>
    <col min="9263" max="9454" width="9.140625" style="135"/>
    <col min="9455" max="9455" width="8.28515625" style="135" customWidth="1"/>
    <col min="9456" max="9456" width="56.7109375" style="135" customWidth="1"/>
    <col min="9457" max="9457" width="13.140625" style="135" customWidth="1"/>
    <col min="9458" max="9458" width="14.140625" style="135" customWidth="1"/>
    <col min="9459" max="9459" width="18.85546875" style="135" customWidth="1"/>
    <col min="9460" max="9460" width="16.42578125" style="135" customWidth="1"/>
    <col min="9461" max="9461" width="5.140625" style="135" customWidth="1"/>
    <col min="9462" max="9462" width="6.85546875" style="135" customWidth="1"/>
    <col min="9463" max="9464" width="6.5703125" style="135" customWidth="1"/>
    <col min="9465" max="9465" width="5.7109375" style="135" customWidth="1"/>
    <col min="9466" max="9466" width="5.42578125" style="135" customWidth="1"/>
    <col min="9467" max="9467" width="5" style="135" customWidth="1"/>
    <col min="9468" max="9468" width="4.85546875" style="135" customWidth="1"/>
    <col min="9469" max="9469" width="6.5703125" style="135" customWidth="1"/>
    <col min="9470" max="9470" width="7.140625" style="135" customWidth="1"/>
    <col min="9471" max="9471" width="5.28515625" style="135" customWidth="1"/>
    <col min="9472" max="9472" width="5" style="135" customWidth="1"/>
    <col min="9473" max="9474" width="3.85546875" style="135" customWidth="1"/>
    <col min="9475" max="9475" width="4.7109375" style="135" customWidth="1"/>
    <col min="9476" max="9478" width="6.5703125" style="135" customWidth="1"/>
    <col min="9479" max="9479" width="4.42578125" style="135" customWidth="1"/>
    <col min="9480" max="9480" width="5.140625" style="135" customWidth="1"/>
    <col min="9481" max="9481" width="4.42578125" style="135" customWidth="1"/>
    <col min="9482" max="9482" width="5" style="135" customWidth="1"/>
    <col min="9483" max="9485" width="6.5703125" style="135" customWidth="1"/>
    <col min="9486" max="9486" width="7" style="135" customWidth="1"/>
    <col min="9487" max="9487" width="6.5703125" style="135" customWidth="1"/>
    <col min="9488" max="9488" width="7.42578125" style="135" customWidth="1"/>
    <col min="9489" max="9489" width="4" style="135" customWidth="1"/>
    <col min="9490" max="9490" width="6.5703125" style="135" customWidth="1"/>
    <col min="9491" max="9491" width="18.42578125" style="135" customWidth="1"/>
    <col min="9492" max="9492" width="24.28515625" style="135" customWidth="1"/>
    <col min="9493" max="9493" width="14.42578125" style="135" customWidth="1"/>
    <col min="9494" max="9494" width="25.5703125" style="135" customWidth="1"/>
    <col min="9495" max="9495" width="12.42578125" style="135" customWidth="1"/>
    <col min="9496" max="9496" width="19.85546875" style="135" customWidth="1"/>
    <col min="9497" max="9498" width="4.7109375" style="135" customWidth="1"/>
    <col min="9499" max="9499" width="4.28515625" style="135" customWidth="1"/>
    <col min="9500" max="9500" width="4.42578125" style="135" customWidth="1"/>
    <col min="9501" max="9501" width="5.140625" style="135" customWidth="1"/>
    <col min="9502" max="9502" width="5.7109375" style="135" customWidth="1"/>
    <col min="9503" max="9503" width="6.28515625" style="135" customWidth="1"/>
    <col min="9504" max="9504" width="6.5703125" style="135" customWidth="1"/>
    <col min="9505" max="9505" width="6.28515625" style="135" customWidth="1"/>
    <col min="9506" max="9507" width="5.7109375" style="135" customWidth="1"/>
    <col min="9508" max="9508" width="14.7109375" style="135" customWidth="1"/>
    <col min="9509" max="9518" width="5.7109375" style="135" customWidth="1"/>
    <col min="9519" max="9710" width="9.140625" style="135"/>
    <col min="9711" max="9711" width="8.28515625" style="135" customWidth="1"/>
    <col min="9712" max="9712" width="56.7109375" style="135" customWidth="1"/>
    <col min="9713" max="9713" width="13.140625" style="135" customWidth="1"/>
    <col min="9714" max="9714" width="14.140625" style="135" customWidth="1"/>
    <col min="9715" max="9715" width="18.85546875" style="135" customWidth="1"/>
    <col min="9716" max="9716" width="16.42578125" style="135" customWidth="1"/>
    <col min="9717" max="9717" width="5.140625" style="135" customWidth="1"/>
    <col min="9718" max="9718" width="6.85546875" style="135" customWidth="1"/>
    <col min="9719" max="9720" width="6.5703125" style="135" customWidth="1"/>
    <col min="9721" max="9721" width="5.7109375" style="135" customWidth="1"/>
    <col min="9722" max="9722" width="5.42578125" style="135" customWidth="1"/>
    <col min="9723" max="9723" width="5" style="135" customWidth="1"/>
    <col min="9724" max="9724" width="4.85546875" style="135" customWidth="1"/>
    <col min="9725" max="9725" width="6.5703125" style="135" customWidth="1"/>
    <col min="9726" max="9726" width="7.140625" style="135" customWidth="1"/>
    <col min="9727" max="9727" width="5.28515625" style="135" customWidth="1"/>
    <col min="9728" max="9728" width="5" style="135" customWidth="1"/>
    <col min="9729" max="9730" width="3.85546875" style="135" customWidth="1"/>
    <col min="9731" max="9731" width="4.7109375" style="135" customWidth="1"/>
    <col min="9732" max="9734" width="6.5703125" style="135" customWidth="1"/>
    <col min="9735" max="9735" width="4.42578125" style="135" customWidth="1"/>
    <col min="9736" max="9736" width="5.140625" style="135" customWidth="1"/>
    <col min="9737" max="9737" width="4.42578125" style="135" customWidth="1"/>
    <col min="9738" max="9738" width="5" style="135" customWidth="1"/>
    <col min="9739" max="9741" width="6.5703125" style="135" customWidth="1"/>
    <col min="9742" max="9742" width="7" style="135" customWidth="1"/>
    <col min="9743" max="9743" width="6.5703125" style="135" customWidth="1"/>
    <col min="9744" max="9744" width="7.42578125" style="135" customWidth="1"/>
    <col min="9745" max="9745" width="4" style="135" customWidth="1"/>
    <col min="9746" max="9746" width="6.5703125" style="135" customWidth="1"/>
    <col min="9747" max="9747" width="18.42578125" style="135" customWidth="1"/>
    <col min="9748" max="9748" width="24.28515625" style="135" customWidth="1"/>
    <col min="9749" max="9749" width="14.42578125" style="135" customWidth="1"/>
    <col min="9750" max="9750" width="25.5703125" style="135" customWidth="1"/>
    <col min="9751" max="9751" width="12.42578125" style="135" customWidth="1"/>
    <col min="9752" max="9752" width="19.85546875" style="135" customWidth="1"/>
    <col min="9753" max="9754" width="4.7109375" style="135" customWidth="1"/>
    <col min="9755" max="9755" width="4.28515625" style="135" customWidth="1"/>
    <col min="9756" max="9756" width="4.42578125" style="135" customWidth="1"/>
    <col min="9757" max="9757" width="5.140625" style="135" customWidth="1"/>
    <col min="9758" max="9758" width="5.7109375" style="135" customWidth="1"/>
    <col min="9759" max="9759" width="6.28515625" style="135" customWidth="1"/>
    <col min="9760" max="9760" width="6.5703125" style="135" customWidth="1"/>
    <col min="9761" max="9761" width="6.28515625" style="135" customWidth="1"/>
    <col min="9762" max="9763" width="5.7109375" style="135" customWidth="1"/>
    <col min="9764" max="9764" width="14.7109375" style="135" customWidth="1"/>
    <col min="9765" max="9774" width="5.7109375" style="135" customWidth="1"/>
    <col min="9775" max="9966" width="9.140625" style="135"/>
    <col min="9967" max="9967" width="8.28515625" style="135" customWidth="1"/>
    <col min="9968" max="9968" width="56.7109375" style="135" customWidth="1"/>
    <col min="9969" max="9969" width="13.140625" style="135" customWidth="1"/>
    <col min="9970" max="9970" width="14.140625" style="135" customWidth="1"/>
    <col min="9971" max="9971" width="18.85546875" style="135" customWidth="1"/>
    <col min="9972" max="9972" width="16.42578125" style="135" customWidth="1"/>
    <col min="9973" max="9973" width="5.140625" style="135" customWidth="1"/>
    <col min="9974" max="9974" width="6.85546875" style="135" customWidth="1"/>
    <col min="9975" max="9976" width="6.5703125" style="135" customWidth="1"/>
    <col min="9977" max="9977" width="5.7109375" style="135" customWidth="1"/>
    <col min="9978" max="9978" width="5.42578125" style="135" customWidth="1"/>
    <col min="9979" max="9979" width="5" style="135" customWidth="1"/>
    <col min="9980" max="9980" width="4.85546875" style="135" customWidth="1"/>
    <col min="9981" max="9981" width="6.5703125" style="135" customWidth="1"/>
    <col min="9982" max="9982" width="7.140625" style="135" customWidth="1"/>
    <col min="9983" max="9983" width="5.28515625" style="135" customWidth="1"/>
    <col min="9984" max="9984" width="5" style="135" customWidth="1"/>
    <col min="9985" max="9986" width="3.85546875" style="135" customWidth="1"/>
    <col min="9987" max="9987" width="4.7109375" style="135" customWidth="1"/>
    <col min="9988" max="9990" width="6.5703125" style="135" customWidth="1"/>
    <col min="9991" max="9991" width="4.42578125" style="135" customWidth="1"/>
    <col min="9992" max="9992" width="5.140625" style="135" customWidth="1"/>
    <col min="9993" max="9993" width="4.42578125" style="135" customWidth="1"/>
    <col min="9994" max="9994" width="5" style="135" customWidth="1"/>
    <col min="9995" max="9997" width="6.5703125" style="135" customWidth="1"/>
    <col min="9998" max="9998" width="7" style="135" customWidth="1"/>
    <col min="9999" max="9999" width="6.5703125" style="135" customWidth="1"/>
    <col min="10000" max="10000" width="7.42578125" style="135" customWidth="1"/>
    <col min="10001" max="10001" width="4" style="135" customWidth="1"/>
    <col min="10002" max="10002" width="6.5703125" style="135" customWidth="1"/>
    <col min="10003" max="10003" width="18.42578125" style="135" customWidth="1"/>
    <col min="10004" max="10004" width="24.28515625" style="135" customWidth="1"/>
    <col min="10005" max="10005" width="14.42578125" style="135" customWidth="1"/>
    <col min="10006" max="10006" width="25.5703125" style="135" customWidth="1"/>
    <col min="10007" max="10007" width="12.42578125" style="135" customWidth="1"/>
    <col min="10008" max="10008" width="19.85546875" style="135" customWidth="1"/>
    <col min="10009" max="10010" width="4.7109375" style="135" customWidth="1"/>
    <col min="10011" max="10011" width="4.28515625" style="135" customWidth="1"/>
    <col min="10012" max="10012" width="4.42578125" style="135" customWidth="1"/>
    <col min="10013" max="10013" width="5.140625" style="135" customWidth="1"/>
    <col min="10014" max="10014" width="5.7109375" style="135" customWidth="1"/>
    <col min="10015" max="10015" width="6.28515625" style="135" customWidth="1"/>
    <col min="10016" max="10016" width="6.5703125" style="135" customWidth="1"/>
    <col min="10017" max="10017" width="6.28515625" style="135" customWidth="1"/>
    <col min="10018" max="10019" width="5.7109375" style="135" customWidth="1"/>
    <col min="10020" max="10020" width="14.7109375" style="135" customWidth="1"/>
    <col min="10021" max="10030" width="5.7109375" style="135" customWidth="1"/>
    <col min="10031" max="10222" width="9.140625" style="135"/>
    <col min="10223" max="10223" width="8.28515625" style="135" customWidth="1"/>
    <col min="10224" max="10224" width="56.7109375" style="135" customWidth="1"/>
    <col min="10225" max="10225" width="13.140625" style="135" customWidth="1"/>
    <col min="10226" max="10226" width="14.140625" style="135" customWidth="1"/>
    <col min="10227" max="10227" width="18.85546875" style="135" customWidth="1"/>
    <col min="10228" max="10228" width="16.42578125" style="135" customWidth="1"/>
    <col min="10229" max="10229" width="5.140625" style="135" customWidth="1"/>
    <col min="10230" max="10230" width="6.85546875" style="135" customWidth="1"/>
    <col min="10231" max="10232" width="6.5703125" style="135" customWidth="1"/>
    <col min="10233" max="10233" width="5.7109375" style="135" customWidth="1"/>
    <col min="10234" max="10234" width="5.42578125" style="135" customWidth="1"/>
    <col min="10235" max="10235" width="5" style="135" customWidth="1"/>
    <col min="10236" max="10236" width="4.85546875" style="135" customWidth="1"/>
    <col min="10237" max="10237" width="6.5703125" style="135" customWidth="1"/>
    <col min="10238" max="10238" width="7.140625" style="135" customWidth="1"/>
    <col min="10239" max="10239" width="5.28515625" style="135" customWidth="1"/>
    <col min="10240" max="10240" width="5" style="135" customWidth="1"/>
    <col min="10241" max="10242" width="3.85546875" style="135" customWidth="1"/>
    <col min="10243" max="10243" width="4.7109375" style="135" customWidth="1"/>
    <col min="10244" max="10246" width="6.5703125" style="135" customWidth="1"/>
    <col min="10247" max="10247" width="4.42578125" style="135" customWidth="1"/>
    <col min="10248" max="10248" width="5.140625" style="135" customWidth="1"/>
    <col min="10249" max="10249" width="4.42578125" style="135" customWidth="1"/>
    <col min="10250" max="10250" width="5" style="135" customWidth="1"/>
    <col min="10251" max="10253" width="6.5703125" style="135" customWidth="1"/>
    <col min="10254" max="10254" width="7" style="135" customWidth="1"/>
    <col min="10255" max="10255" width="6.5703125" style="135" customWidth="1"/>
    <col min="10256" max="10256" width="7.42578125" style="135" customWidth="1"/>
    <col min="10257" max="10257" width="4" style="135" customWidth="1"/>
    <col min="10258" max="10258" width="6.5703125" style="135" customWidth="1"/>
    <col min="10259" max="10259" width="18.42578125" style="135" customWidth="1"/>
    <col min="10260" max="10260" width="24.28515625" style="135" customWidth="1"/>
    <col min="10261" max="10261" width="14.42578125" style="135" customWidth="1"/>
    <col min="10262" max="10262" width="25.5703125" style="135" customWidth="1"/>
    <col min="10263" max="10263" width="12.42578125" style="135" customWidth="1"/>
    <col min="10264" max="10264" width="19.85546875" style="135" customWidth="1"/>
    <col min="10265" max="10266" width="4.7109375" style="135" customWidth="1"/>
    <col min="10267" max="10267" width="4.28515625" style="135" customWidth="1"/>
    <col min="10268" max="10268" width="4.42578125" style="135" customWidth="1"/>
    <col min="10269" max="10269" width="5.140625" style="135" customWidth="1"/>
    <col min="10270" max="10270" width="5.7109375" style="135" customWidth="1"/>
    <col min="10271" max="10271" width="6.28515625" style="135" customWidth="1"/>
    <col min="10272" max="10272" width="6.5703125" style="135" customWidth="1"/>
    <col min="10273" max="10273" width="6.28515625" style="135" customWidth="1"/>
    <col min="10274" max="10275" width="5.7109375" style="135" customWidth="1"/>
    <col min="10276" max="10276" width="14.7109375" style="135" customWidth="1"/>
    <col min="10277" max="10286" width="5.7109375" style="135" customWidth="1"/>
    <col min="10287" max="10478" width="9.140625" style="135"/>
    <col min="10479" max="10479" width="8.28515625" style="135" customWidth="1"/>
    <col min="10480" max="10480" width="56.7109375" style="135" customWidth="1"/>
    <col min="10481" max="10481" width="13.140625" style="135" customWidth="1"/>
    <col min="10482" max="10482" width="14.140625" style="135" customWidth="1"/>
    <col min="10483" max="10483" width="18.85546875" style="135" customWidth="1"/>
    <col min="10484" max="10484" width="16.42578125" style="135" customWidth="1"/>
    <col min="10485" max="10485" width="5.140625" style="135" customWidth="1"/>
    <col min="10486" max="10486" width="6.85546875" style="135" customWidth="1"/>
    <col min="10487" max="10488" width="6.5703125" style="135" customWidth="1"/>
    <col min="10489" max="10489" width="5.7109375" style="135" customWidth="1"/>
    <col min="10490" max="10490" width="5.42578125" style="135" customWidth="1"/>
    <col min="10491" max="10491" width="5" style="135" customWidth="1"/>
    <col min="10492" max="10492" width="4.85546875" style="135" customWidth="1"/>
    <col min="10493" max="10493" width="6.5703125" style="135" customWidth="1"/>
    <col min="10494" max="10494" width="7.140625" style="135" customWidth="1"/>
    <col min="10495" max="10495" width="5.28515625" style="135" customWidth="1"/>
    <col min="10496" max="10496" width="5" style="135" customWidth="1"/>
    <col min="10497" max="10498" width="3.85546875" style="135" customWidth="1"/>
    <col min="10499" max="10499" width="4.7109375" style="135" customWidth="1"/>
    <col min="10500" max="10502" width="6.5703125" style="135" customWidth="1"/>
    <col min="10503" max="10503" width="4.42578125" style="135" customWidth="1"/>
    <col min="10504" max="10504" width="5.140625" style="135" customWidth="1"/>
    <col min="10505" max="10505" width="4.42578125" style="135" customWidth="1"/>
    <col min="10506" max="10506" width="5" style="135" customWidth="1"/>
    <col min="10507" max="10509" width="6.5703125" style="135" customWidth="1"/>
    <col min="10510" max="10510" width="7" style="135" customWidth="1"/>
    <col min="10511" max="10511" width="6.5703125" style="135" customWidth="1"/>
    <col min="10512" max="10512" width="7.42578125" style="135" customWidth="1"/>
    <col min="10513" max="10513" width="4" style="135" customWidth="1"/>
    <col min="10514" max="10514" width="6.5703125" style="135" customWidth="1"/>
    <col min="10515" max="10515" width="18.42578125" style="135" customWidth="1"/>
    <col min="10516" max="10516" width="24.28515625" style="135" customWidth="1"/>
    <col min="10517" max="10517" width="14.42578125" style="135" customWidth="1"/>
    <col min="10518" max="10518" width="25.5703125" style="135" customWidth="1"/>
    <col min="10519" max="10519" width="12.42578125" style="135" customWidth="1"/>
    <col min="10520" max="10520" width="19.85546875" style="135" customWidth="1"/>
    <col min="10521" max="10522" width="4.7109375" style="135" customWidth="1"/>
    <col min="10523" max="10523" width="4.28515625" style="135" customWidth="1"/>
    <col min="10524" max="10524" width="4.42578125" style="135" customWidth="1"/>
    <col min="10525" max="10525" width="5.140625" style="135" customWidth="1"/>
    <col min="10526" max="10526" width="5.7109375" style="135" customWidth="1"/>
    <col min="10527" max="10527" width="6.28515625" style="135" customWidth="1"/>
    <col min="10528" max="10528" width="6.5703125" style="135" customWidth="1"/>
    <col min="10529" max="10529" width="6.28515625" style="135" customWidth="1"/>
    <col min="10530" max="10531" width="5.7109375" style="135" customWidth="1"/>
    <col min="10532" max="10532" width="14.7109375" style="135" customWidth="1"/>
    <col min="10533" max="10542" width="5.7109375" style="135" customWidth="1"/>
    <col min="10543" max="10734" width="9.140625" style="135"/>
    <col min="10735" max="10735" width="8.28515625" style="135" customWidth="1"/>
    <col min="10736" max="10736" width="56.7109375" style="135" customWidth="1"/>
    <col min="10737" max="10737" width="13.140625" style="135" customWidth="1"/>
    <col min="10738" max="10738" width="14.140625" style="135" customWidth="1"/>
    <col min="10739" max="10739" width="18.85546875" style="135" customWidth="1"/>
    <col min="10740" max="10740" width="16.42578125" style="135" customWidth="1"/>
    <col min="10741" max="10741" width="5.140625" style="135" customWidth="1"/>
    <col min="10742" max="10742" width="6.85546875" style="135" customWidth="1"/>
    <col min="10743" max="10744" width="6.5703125" style="135" customWidth="1"/>
    <col min="10745" max="10745" width="5.7109375" style="135" customWidth="1"/>
    <col min="10746" max="10746" width="5.42578125" style="135" customWidth="1"/>
    <col min="10747" max="10747" width="5" style="135" customWidth="1"/>
    <col min="10748" max="10748" width="4.85546875" style="135" customWidth="1"/>
    <col min="10749" max="10749" width="6.5703125" style="135" customWidth="1"/>
    <col min="10750" max="10750" width="7.140625" style="135" customWidth="1"/>
    <col min="10751" max="10751" width="5.28515625" style="135" customWidth="1"/>
    <col min="10752" max="10752" width="5" style="135" customWidth="1"/>
    <col min="10753" max="10754" width="3.85546875" style="135" customWidth="1"/>
    <col min="10755" max="10755" width="4.7109375" style="135" customWidth="1"/>
    <col min="10756" max="10758" width="6.5703125" style="135" customWidth="1"/>
    <col min="10759" max="10759" width="4.42578125" style="135" customWidth="1"/>
    <col min="10760" max="10760" width="5.140625" style="135" customWidth="1"/>
    <col min="10761" max="10761" width="4.42578125" style="135" customWidth="1"/>
    <col min="10762" max="10762" width="5" style="135" customWidth="1"/>
    <col min="10763" max="10765" width="6.5703125" style="135" customWidth="1"/>
    <col min="10766" max="10766" width="7" style="135" customWidth="1"/>
    <col min="10767" max="10767" width="6.5703125" style="135" customWidth="1"/>
    <col min="10768" max="10768" width="7.42578125" style="135" customWidth="1"/>
    <col min="10769" max="10769" width="4" style="135" customWidth="1"/>
    <col min="10770" max="10770" width="6.5703125" style="135" customWidth="1"/>
    <col min="10771" max="10771" width="18.42578125" style="135" customWidth="1"/>
    <col min="10772" max="10772" width="24.28515625" style="135" customWidth="1"/>
    <col min="10773" max="10773" width="14.42578125" style="135" customWidth="1"/>
    <col min="10774" max="10774" width="25.5703125" style="135" customWidth="1"/>
    <col min="10775" max="10775" width="12.42578125" style="135" customWidth="1"/>
    <col min="10776" max="10776" width="19.85546875" style="135" customWidth="1"/>
    <col min="10777" max="10778" width="4.7109375" style="135" customWidth="1"/>
    <col min="10779" max="10779" width="4.28515625" style="135" customWidth="1"/>
    <col min="10780" max="10780" width="4.42578125" style="135" customWidth="1"/>
    <col min="10781" max="10781" width="5.140625" style="135" customWidth="1"/>
    <col min="10782" max="10782" width="5.7109375" style="135" customWidth="1"/>
    <col min="10783" max="10783" width="6.28515625" style="135" customWidth="1"/>
    <col min="10784" max="10784" width="6.5703125" style="135" customWidth="1"/>
    <col min="10785" max="10785" width="6.28515625" style="135" customWidth="1"/>
    <col min="10786" max="10787" width="5.7109375" style="135" customWidth="1"/>
    <col min="10788" max="10788" width="14.7109375" style="135" customWidth="1"/>
    <col min="10789" max="10798" width="5.7109375" style="135" customWidth="1"/>
    <col min="10799" max="10990" width="9.140625" style="135"/>
    <col min="10991" max="10991" width="8.28515625" style="135" customWidth="1"/>
    <col min="10992" max="10992" width="56.7109375" style="135" customWidth="1"/>
    <col min="10993" max="10993" width="13.140625" style="135" customWidth="1"/>
    <col min="10994" max="10994" width="14.140625" style="135" customWidth="1"/>
    <col min="10995" max="10995" width="18.85546875" style="135" customWidth="1"/>
    <col min="10996" max="10996" width="16.42578125" style="135" customWidth="1"/>
    <col min="10997" max="10997" width="5.140625" style="135" customWidth="1"/>
    <col min="10998" max="10998" width="6.85546875" style="135" customWidth="1"/>
    <col min="10999" max="11000" width="6.5703125" style="135" customWidth="1"/>
    <col min="11001" max="11001" width="5.7109375" style="135" customWidth="1"/>
    <col min="11002" max="11002" width="5.42578125" style="135" customWidth="1"/>
    <col min="11003" max="11003" width="5" style="135" customWidth="1"/>
    <col min="11004" max="11004" width="4.85546875" style="135" customWidth="1"/>
    <col min="11005" max="11005" width="6.5703125" style="135" customWidth="1"/>
    <col min="11006" max="11006" width="7.140625" style="135" customWidth="1"/>
    <col min="11007" max="11007" width="5.28515625" style="135" customWidth="1"/>
    <col min="11008" max="11008" width="5" style="135" customWidth="1"/>
    <col min="11009" max="11010" width="3.85546875" style="135" customWidth="1"/>
    <col min="11011" max="11011" width="4.7109375" style="135" customWidth="1"/>
    <col min="11012" max="11014" width="6.5703125" style="135" customWidth="1"/>
    <col min="11015" max="11015" width="4.42578125" style="135" customWidth="1"/>
    <col min="11016" max="11016" width="5.140625" style="135" customWidth="1"/>
    <col min="11017" max="11017" width="4.42578125" style="135" customWidth="1"/>
    <col min="11018" max="11018" width="5" style="135" customWidth="1"/>
    <col min="11019" max="11021" width="6.5703125" style="135" customWidth="1"/>
    <col min="11022" max="11022" width="7" style="135" customWidth="1"/>
    <col min="11023" max="11023" width="6.5703125" style="135" customWidth="1"/>
    <col min="11024" max="11024" width="7.42578125" style="135" customWidth="1"/>
    <col min="11025" max="11025" width="4" style="135" customWidth="1"/>
    <col min="11026" max="11026" width="6.5703125" style="135" customWidth="1"/>
    <col min="11027" max="11027" width="18.42578125" style="135" customWidth="1"/>
    <col min="11028" max="11028" width="24.28515625" style="135" customWidth="1"/>
    <col min="11029" max="11029" width="14.42578125" style="135" customWidth="1"/>
    <col min="11030" max="11030" width="25.5703125" style="135" customWidth="1"/>
    <col min="11031" max="11031" width="12.42578125" style="135" customWidth="1"/>
    <col min="11032" max="11032" width="19.85546875" style="135" customWidth="1"/>
    <col min="11033" max="11034" width="4.7109375" style="135" customWidth="1"/>
    <col min="11035" max="11035" width="4.28515625" style="135" customWidth="1"/>
    <col min="11036" max="11036" width="4.42578125" style="135" customWidth="1"/>
    <col min="11037" max="11037" width="5.140625" style="135" customWidth="1"/>
    <col min="11038" max="11038" width="5.7109375" style="135" customWidth="1"/>
    <col min="11039" max="11039" width="6.28515625" style="135" customWidth="1"/>
    <col min="11040" max="11040" width="6.5703125" style="135" customWidth="1"/>
    <col min="11041" max="11041" width="6.28515625" style="135" customWidth="1"/>
    <col min="11042" max="11043" width="5.7109375" style="135" customWidth="1"/>
    <col min="11044" max="11044" width="14.7109375" style="135" customWidth="1"/>
    <col min="11045" max="11054" width="5.7109375" style="135" customWidth="1"/>
    <col min="11055" max="11246" width="9.140625" style="135"/>
    <col min="11247" max="11247" width="8.28515625" style="135" customWidth="1"/>
    <col min="11248" max="11248" width="56.7109375" style="135" customWidth="1"/>
    <col min="11249" max="11249" width="13.140625" style="135" customWidth="1"/>
    <col min="11250" max="11250" width="14.140625" style="135" customWidth="1"/>
    <col min="11251" max="11251" width="18.85546875" style="135" customWidth="1"/>
    <col min="11252" max="11252" width="16.42578125" style="135" customWidth="1"/>
    <col min="11253" max="11253" width="5.140625" style="135" customWidth="1"/>
    <col min="11254" max="11254" width="6.85546875" style="135" customWidth="1"/>
    <col min="11255" max="11256" width="6.5703125" style="135" customWidth="1"/>
    <col min="11257" max="11257" width="5.7109375" style="135" customWidth="1"/>
    <col min="11258" max="11258" width="5.42578125" style="135" customWidth="1"/>
    <col min="11259" max="11259" width="5" style="135" customWidth="1"/>
    <col min="11260" max="11260" width="4.85546875" style="135" customWidth="1"/>
    <col min="11261" max="11261" width="6.5703125" style="135" customWidth="1"/>
    <col min="11262" max="11262" width="7.140625" style="135" customWidth="1"/>
    <col min="11263" max="11263" width="5.28515625" style="135" customWidth="1"/>
    <col min="11264" max="11264" width="5" style="135" customWidth="1"/>
    <col min="11265" max="11266" width="3.85546875" style="135" customWidth="1"/>
    <col min="11267" max="11267" width="4.7109375" style="135" customWidth="1"/>
    <col min="11268" max="11270" width="6.5703125" style="135" customWidth="1"/>
    <col min="11271" max="11271" width="4.42578125" style="135" customWidth="1"/>
    <col min="11272" max="11272" width="5.140625" style="135" customWidth="1"/>
    <col min="11273" max="11273" width="4.42578125" style="135" customWidth="1"/>
    <col min="11274" max="11274" width="5" style="135" customWidth="1"/>
    <col min="11275" max="11277" width="6.5703125" style="135" customWidth="1"/>
    <col min="11278" max="11278" width="7" style="135" customWidth="1"/>
    <col min="11279" max="11279" width="6.5703125" style="135" customWidth="1"/>
    <col min="11280" max="11280" width="7.42578125" style="135" customWidth="1"/>
    <col min="11281" max="11281" width="4" style="135" customWidth="1"/>
    <col min="11282" max="11282" width="6.5703125" style="135" customWidth="1"/>
    <col min="11283" max="11283" width="18.42578125" style="135" customWidth="1"/>
    <col min="11284" max="11284" width="24.28515625" style="135" customWidth="1"/>
    <col min="11285" max="11285" width="14.42578125" style="135" customWidth="1"/>
    <col min="11286" max="11286" width="25.5703125" style="135" customWidth="1"/>
    <col min="11287" max="11287" width="12.42578125" style="135" customWidth="1"/>
    <col min="11288" max="11288" width="19.85546875" style="135" customWidth="1"/>
    <col min="11289" max="11290" width="4.7109375" style="135" customWidth="1"/>
    <col min="11291" max="11291" width="4.28515625" style="135" customWidth="1"/>
    <col min="11292" max="11292" width="4.42578125" style="135" customWidth="1"/>
    <col min="11293" max="11293" width="5.140625" style="135" customWidth="1"/>
    <col min="11294" max="11294" width="5.7109375" style="135" customWidth="1"/>
    <col min="11295" max="11295" width="6.28515625" style="135" customWidth="1"/>
    <col min="11296" max="11296" width="6.5703125" style="135" customWidth="1"/>
    <col min="11297" max="11297" width="6.28515625" style="135" customWidth="1"/>
    <col min="11298" max="11299" width="5.7109375" style="135" customWidth="1"/>
    <col min="11300" max="11300" width="14.7109375" style="135" customWidth="1"/>
    <col min="11301" max="11310" width="5.7109375" style="135" customWidth="1"/>
    <col min="11311" max="11502" width="9.140625" style="135"/>
    <col min="11503" max="11503" width="8.28515625" style="135" customWidth="1"/>
    <col min="11504" max="11504" width="56.7109375" style="135" customWidth="1"/>
    <col min="11505" max="11505" width="13.140625" style="135" customWidth="1"/>
    <col min="11506" max="11506" width="14.140625" style="135" customWidth="1"/>
    <col min="11507" max="11507" width="18.85546875" style="135" customWidth="1"/>
    <col min="11508" max="11508" width="16.42578125" style="135" customWidth="1"/>
    <col min="11509" max="11509" width="5.140625" style="135" customWidth="1"/>
    <col min="11510" max="11510" width="6.85546875" style="135" customWidth="1"/>
    <col min="11511" max="11512" width="6.5703125" style="135" customWidth="1"/>
    <col min="11513" max="11513" width="5.7109375" style="135" customWidth="1"/>
    <col min="11514" max="11514" width="5.42578125" style="135" customWidth="1"/>
    <col min="11515" max="11515" width="5" style="135" customWidth="1"/>
    <col min="11516" max="11516" width="4.85546875" style="135" customWidth="1"/>
    <col min="11517" max="11517" width="6.5703125" style="135" customWidth="1"/>
    <col min="11518" max="11518" width="7.140625" style="135" customWidth="1"/>
    <col min="11519" max="11519" width="5.28515625" style="135" customWidth="1"/>
    <col min="11520" max="11520" width="5" style="135" customWidth="1"/>
    <col min="11521" max="11522" width="3.85546875" style="135" customWidth="1"/>
    <col min="11523" max="11523" width="4.7109375" style="135" customWidth="1"/>
    <col min="11524" max="11526" width="6.5703125" style="135" customWidth="1"/>
    <col min="11527" max="11527" width="4.42578125" style="135" customWidth="1"/>
    <col min="11528" max="11528" width="5.140625" style="135" customWidth="1"/>
    <col min="11529" max="11529" width="4.42578125" style="135" customWidth="1"/>
    <col min="11530" max="11530" width="5" style="135" customWidth="1"/>
    <col min="11531" max="11533" width="6.5703125" style="135" customWidth="1"/>
    <col min="11534" max="11534" width="7" style="135" customWidth="1"/>
    <col min="11535" max="11535" width="6.5703125" style="135" customWidth="1"/>
    <col min="11536" max="11536" width="7.42578125" style="135" customWidth="1"/>
    <col min="11537" max="11537" width="4" style="135" customWidth="1"/>
    <col min="11538" max="11538" width="6.5703125" style="135" customWidth="1"/>
    <col min="11539" max="11539" width="18.42578125" style="135" customWidth="1"/>
    <col min="11540" max="11540" width="24.28515625" style="135" customWidth="1"/>
    <col min="11541" max="11541" width="14.42578125" style="135" customWidth="1"/>
    <col min="11542" max="11542" width="25.5703125" style="135" customWidth="1"/>
    <col min="11543" max="11543" width="12.42578125" style="135" customWidth="1"/>
    <col min="11544" max="11544" width="19.85546875" style="135" customWidth="1"/>
    <col min="11545" max="11546" width="4.7109375" style="135" customWidth="1"/>
    <col min="11547" max="11547" width="4.28515625" style="135" customWidth="1"/>
    <col min="11548" max="11548" width="4.42578125" style="135" customWidth="1"/>
    <col min="11549" max="11549" width="5.140625" style="135" customWidth="1"/>
    <col min="11550" max="11550" width="5.7109375" style="135" customWidth="1"/>
    <col min="11551" max="11551" width="6.28515625" style="135" customWidth="1"/>
    <col min="11552" max="11552" width="6.5703125" style="135" customWidth="1"/>
    <col min="11553" max="11553" width="6.28515625" style="135" customWidth="1"/>
    <col min="11554" max="11555" width="5.7109375" style="135" customWidth="1"/>
    <col min="11556" max="11556" width="14.7109375" style="135" customWidth="1"/>
    <col min="11557" max="11566" width="5.7109375" style="135" customWidth="1"/>
    <col min="11567" max="11758" width="9.140625" style="135"/>
    <col min="11759" max="11759" width="8.28515625" style="135" customWidth="1"/>
    <col min="11760" max="11760" width="56.7109375" style="135" customWidth="1"/>
    <col min="11761" max="11761" width="13.140625" style="135" customWidth="1"/>
    <col min="11762" max="11762" width="14.140625" style="135" customWidth="1"/>
    <col min="11763" max="11763" width="18.85546875" style="135" customWidth="1"/>
    <col min="11764" max="11764" width="16.42578125" style="135" customWidth="1"/>
    <col min="11765" max="11765" width="5.140625" style="135" customWidth="1"/>
    <col min="11766" max="11766" width="6.85546875" style="135" customWidth="1"/>
    <col min="11767" max="11768" width="6.5703125" style="135" customWidth="1"/>
    <col min="11769" max="11769" width="5.7109375" style="135" customWidth="1"/>
    <col min="11770" max="11770" width="5.42578125" style="135" customWidth="1"/>
    <col min="11771" max="11771" width="5" style="135" customWidth="1"/>
    <col min="11772" max="11772" width="4.85546875" style="135" customWidth="1"/>
    <col min="11773" max="11773" width="6.5703125" style="135" customWidth="1"/>
    <col min="11774" max="11774" width="7.140625" style="135" customWidth="1"/>
    <col min="11775" max="11775" width="5.28515625" style="135" customWidth="1"/>
    <col min="11776" max="11776" width="5" style="135" customWidth="1"/>
    <col min="11777" max="11778" width="3.85546875" style="135" customWidth="1"/>
    <col min="11779" max="11779" width="4.7109375" style="135" customWidth="1"/>
    <col min="11780" max="11782" width="6.5703125" style="135" customWidth="1"/>
    <col min="11783" max="11783" width="4.42578125" style="135" customWidth="1"/>
    <col min="11784" max="11784" width="5.140625" style="135" customWidth="1"/>
    <col min="11785" max="11785" width="4.42578125" style="135" customWidth="1"/>
    <col min="11786" max="11786" width="5" style="135" customWidth="1"/>
    <col min="11787" max="11789" width="6.5703125" style="135" customWidth="1"/>
    <col min="11790" max="11790" width="7" style="135" customWidth="1"/>
    <col min="11791" max="11791" width="6.5703125" style="135" customWidth="1"/>
    <col min="11792" max="11792" width="7.42578125" style="135" customWidth="1"/>
    <col min="11793" max="11793" width="4" style="135" customWidth="1"/>
    <col min="11794" max="11794" width="6.5703125" style="135" customWidth="1"/>
    <col min="11795" max="11795" width="18.42578125" style="135" customWidth="1"/>
    <col min="11796" max="11796" width="24.28515625" style="135" customWidth="1"/>
    <col min="11797" max="11797" width="14.42578125" style="135" customWidth="1"/>
    <col min="11798" max="11798" width="25.5703125" style="135" customWidth="1"/>
    <col min="11799" max="11799" width="12.42578125" style="135" customWidth="1"/>
    <col min="11800" max="11800" width="19.85546875" style="135" customWidth="1"/>
    <col min="11801" max="11802" width="4.7109375" style="135" customWidth="1"/>
    <col min="11803" max="11803" width="4.28515625" style="135" customWidth="1"/>
    <col min="11804" max="11804" width="4.42578125" style="135" customWidth="1"/>
    <col min="11805" max="11805" width="5.140625" style="135" customWidth="1"/>
    <col min="11806" max="11806" width="5.7109375" style="135" customWidth="1"/>
    <col min="11807" max="11807" width="6.28515625" style="135" customWidth="1"/>
    <col min="11808" max="11808" width="6.5703125" style="135" customWidth="1"/>
    <col min="11809" max="11809" width="6.28515625" style="135" customWidth="1"/>
    <col min="11810" max="11811" width="5.7109375" style="135" customWidth="1"/>
    <col min="11812" max="11812" width="14.7109375" style="135" customWidth="1"/>
    <col min="11813" max="11822" width="5.7109375" style="135" customWidth="1"/>
    <col min="11823" max="12014" width="9.140625" style="135"/>
    <col min="12015" max="12015" width="8.28515625" style="135" customWidth="1"/>
    <col min="12016" max="12016" width="56.7109375" style="135" customWidth="1"/>
    <col min="12017" max="12017" width="13.140625" style="135" customWidth="1"/>
    <col min="12018" max="12018" width="14.140625" style="135" customWidth="1"/>
    <col min="12019" max="12019" width="18.85546875" style="135" customWidth="1"/>
    <col min="12020" max="12020" width="16.42578125" style="135" customWidth="1"/>
    <col min="12021" max="12021" width="5.140625" style="135" customWidth="1"/>
    <col min="12022" max="12022" width="6.85546875" style="135" customWidth="1"/>
    <col min="12023" max="12024" width="6.5703125" style="135" customWidth="1"/>
    <col min="12025" max="12025" width="5.7109375" style="135" customWidth="1"/>
    <col min="12026" max="12026" width="5.42578125" style="135" customWidth="1"/>
    <col min="12027" max="12027" width="5" style="135" customWidth="1"/>
    <col min="12028" max="12028" width="4.85546875" style="135" customWidth="1"/>
    <col min="12029" max="12029" width="6.5703125" style="135" customWidth="1"/>
    <col min="12030" max="12030" width="7.140625" style="135" customWidth="1"/>
    <col min="12031" max="12031" width="5.28515625" style="135" customWidth="1"/>
    <col min="12032" max="12032" width="5" style="135" customWidth="1"/>
    <col min="12033" max="12034" width="3.85546875" style="135" customWidth="1"/>
    <col min="12035" max="12035" width="4.7109375" style="135" customWidth="1"/>
    <col min="12036" max="12038" width="6.5703125" style="135" customWidth="1"/>
    <col min="12039" max="12039" width="4.42578125" style="135" customWidth="1"/>
    <col min="12040" max="12040" width="5.140625" style="135" customWidth="1"/>
    <col min="12041" max="12041" width="4.42578125" style="135" customWidth="1"/>
    <col min="12042" max="12042" width="5" style="135" customWidth="1"/>
    <col min="12043" max="12045" width="6.5703125" style="135" customWidth="1"/>
    <col min="12046" max="12046" width="7" style="135" customWidth="1"/>
    <col min="12047" max="12047" width="6.5703125" style="135" customWidth="1"/>
    <col min="12048" max="12048" width="7.42578125" style="135" customWidth="1"/>
    <col min="12049" max="12049" width="4" style="135" customWidth="1"/>
    <col min="12050" max="12050" width="6.5703125" style="135" customWidth="1"/>
    <col min="12051" max="12051" width="18.42578125" style="135" customWidth="1"/>
    <col min="12052" max="12052" width="24.28515625" style="135" customWidth="1"/>
    <col min="12053" max="12053" width="14.42578125" style="135" customWidth="1"/>
    <col min="12054" max="12054" width="25.5703125" style="135" customWidth="1"/>
    <col min="12055" max="12055" width="12.42578125" style="135" customWidth="1"/>
    <col min="12056" max="12056" width="19.85546875" style="135" customWidth="1"/>
    <col min="12057" max="12058" width="4.7109375" style="135" customWidth="1"/>
    <col min="12059" max="12059" width="4.28515625" style="135" customWidth="1"/>
    <col min="12060" max="12060" width="4.42578125" style="135" customWidth="1"/>
    <col min="12061" max="12061" width="5.140625" style="135" customWidth="1"/>
    <col min="12062" max="12062" width="5.7109375" style="135" customWidth="1"/>
    <col min="12063" max="12063" width="6.28515625" style="135" customWidth="1"/>
    <col min="12064" max="12064" width="6.5703125" style="135" customWidth="1"/>
    <col min="12065" max="12065" width="6.28515625" style="135" customWidth="1"/>
    <col min="12066" max="12067" width="5.7109375" style="135" customWidth="1"/>
    <col min="12068" max="12068" width="14.7109375" style="135" customWidth="1"/>
    <col min="12069" max="12078" width="5.7109375" style="135" customWidth="1"/>
    <col min="12079" max="12270" width="9.140625" style="135"/>
    <col min="12271" max="12271" width="8.28515625" style="135" customWidth="1"/>
    <col min="12272" max="12272" width="56.7109375" style="135" customWidth="1"/>
    <col min="12273" max="12273" width="13.140625" style="135" customWidth="1"/>
    <col min="12274" max="12274" width="14.140625" style="135" customWidth="1"/>
    <col min="12275" max="12275" width="18.85546875" style="135" customWidth="1"/>
    <col min="12276" max="12276" width="16.42578125" style="135" customWidth="1"/>
    <col min="12277" max="12277" width="5.140625" style="135" customWidth="1"/>
    <col min="12278" max="12278" width="6.85546875" style="135" customWidth="1"/>
    <col min="12279" max="12280" width="6.5703125" style="135" customWidth="1"/>
    <col min="12281" max="12281" width="5.7109375" style="135" customWidth="1"/>
    <col min="12282" max="12282" width="5.42578125" style="135" customWidth="1"/>
    <col min="12283" max="12283" width="5" style="135" customWidth="1"/>
    <col min="12284" max="12284" width="4.85546875" style="135" customWidth="1"/>
    <col min="12285" max="12285" width="6.5703125" style="135" customWidth="1"/>
    <col min="12286" max="12286" width="7.140625" style="135" customWidth="1"/>
    <col min="12287" max="12287" width="5.28515625" style="135" customWidth="1"/>
    <col min="12288" max="12288" width="5" style="135" customWidth="1"/>
    <col min="12289" max="12290" width="3.85546875" style="135" customWidth="1"/>
    <col min="12291" max="12291" width="4.7109375" style="135" customWidth="1"/>
    <col min="12292" max="12294" width="6.5703125" style="135" customWidth="1"/>
    <col min="12295" max="12295" width="4.42578125" style="135" customWidth="1"/>
    <col min="12296" max="12296" width="5.140625" style="135" customWidth="1"/>
    <col min="12297" max="12297" width="4.42578125" style="135" customWidth="1"/>
    <col min="12298" max="12298" width="5" style="135" customWidth="1"/>
    <col min="12299" max="12301" width="6.5703125" style="135" customWidth="1"/>
    <col min="12302" max="12302" width="7" style="135" customWidth="1"/>
    <col min="12303" max="12303" width="6.5703125" style="135" customWidth="1"/>
    <col min="12304" max="12304" width="7.42578125" style="135" customWidth="1"/>
    <col min="12305" max="12305" width="4" style="135" customWidth="1"/>
    <col min="12306" max="12306" width="6.5703125" style="135" customWidth="1"/>
    <col min="12307" max="12307" width="18.42578125" style="135" customWidth="1"/>
    <col min="12308" max="12308" width="24.28515625" style="135" customWidth="1"/>
    <col min="12309" max="12309" width="14.42578125" style="135" customWidth="1"/>
    <col min="12310" max="12310" width="25.5703125" style="135" customWidth="1"/>
    <col min="12311" max="12311" width="12.42578125" style="135" customWidth="1"/>
    <col min="12312" max="12312" width="19.85546875" style="135" customWidth="1"/>
    <col min="12313" max="12314" width="4.7109375" style="135" customWidth="1"/>
    <col min="12315" max="12315" width="4.28515625" style="135" customWidth="1"/>
    <col min="12316" max="12316" width="4.42578125" style="135" customWidth="1"/>
    <col min="12317" max="12317" width="5.140625" style="135" customWidth="1"/>
    <col min="12318" max="12318" width="5.7109375" style="135" customWidth="1"/>
    <col min="12319" max="12319" width="6.28515625" style="135" customWidth="1"/>
    <col min="12320" max="12320" width="6.5703125" style="135" customWidth="1"/>
    <col min="12321" max="12321" width="6.28515625" style="135" customWidth="1"/>
    <col min="12322" max="12323" width="5.7109375" style="135" customWidth="1"/>
    <col min="12324" max="12324" width="14.7109375" style="135" customWidth="1"/>
    <col min="12325" max="12334" width="5.7109375" style="135" customWidth="1"/>
    <col min="12335" max="12526" width="9.140625" style="135"/>
    <col min="12527" max="12527" width="8.28515625" style="135" customWidth="1"/>
    <col min="12528" max="12528" width="56.7109375" style="135" customWidth="1"/>
    <col min="12529" max="12529" width="13.140625" style="135" customWidth="1"/>
    <col min="12530" max="12530" width="14.140625" style="135" customWidth="1"/>
    <col min="12531" max="12531" width="18.85546875" style="135" customWidth="1"/>
    <col min="12532" max="12532" width="16.42578125" style="135" customWidth="1"/>
    <col min="12533" max="12533" width="5.140625" style="135" customWidth="1"/>
    <col min="12534" max="12534" width="6.85546875" style="135" customWidth="1"/>
    <col min="12535" max="12536" width="6.5703125" style="135" customWidth="1"/>
    <col min="12537" max="12537" width="5.7109375" style="135" customWidth="1"/>
    <col min="12538" max="12538" width="5.42578125" style="135" customWidth="1"/>
    <col min="12539" max="12539" width="5" style="135" customWidth="1"/>
    <col min="12540" max="12540" width="4.85546875" style="135" customWidth="1"/>
    <col min="12541" max="12541" width="6.5703125" style="135" customWidth="1"/>
    <col min="12542" max="12542" width="7.140625" style="135" customWidth="1"/>
    <col min="12543" max="12543" width="5.28515625" style="135" customWidth="1"/>
    <col min="12544" max="12544" width="5" style="135" customWidth="1"/>
    <col min="12545" max="12546" width="3.85546875" style="135" customWidth="1"/>
    <col min="12547" max="12547" width="4.7109375" style="135" customWidth="1"/>
    <col min="12548" max="12550" width="6.5703125" style="135" customWidth="1"/>
    <col min="12551" max="12551" width="4.42578125" style="135" customWidth="1"/>
    <col min="12552" max="12552" width="5.140625" style="135" customWidth="1"/>
    <col min="12553" max="12553" width="4.42578125" style="135" customWidth="1"/>
    <col min="12554" max="12554" width="5" style="135" customWidth="1"/>
    <col min="12555" max="12557" width="6.5703125" style="135" customWidth="1"/>
    <col min="12558" max="12558" width="7" style="135" customWidth="1"/>
    <col min="12559" max="12559" width="6.5703125" style="135" customWidth="1"/>
    <col min="12560" max="12560" width="7.42578125" style="135" customWidth="1"/>
    <col min="12561" max="12561" width="4" style="135" customWidth="1"/>
    <col min="12562" max="12562" width="6.5703125" style="135" customWidth="1"/>
    <col min="12563" max="12563" width="18.42578125" style="135" customWidth="1"/>
    <col min="12564" max="12564" width="24.28515625" style="135" customWidth="1"/>
    <col min="12565" max="12565" width="14.42578125" style="135" customWidth="1"/>
    <col min="12566" max="12566" width="25.5703125" style="135" customWidth="1"/>
    <col min="12567" max="12567" width="12.42578125" style="135" customWidth="1"/>
    <col min="12568" max="12568" width="19.85546875" style="135" customWidth="1"/>
    <col min="12569" max="12570" width="4.7109375" style="135" customWidth="1"/>
    <col min="12571" max="12571" width="4.28515625" style="135" customWidth="1"/>
    <col min="12572" max="12572" width="4.42578125" style="135" customWidth="1"/>
    <col min="12573" max="12573" width="5.140625" style="135" customWidth="1"/>
    <col min="12574" max="12574" width="5.7109375" style="135" customWidth="1"/>
    <col min="12575" max="12575" width="6.28515625" style="135" customWidth="1"/>
    <col min="12576" max="12576" width="6.5703125" style="135" customWidth="1"/>
    <col min="12577" max="12577" width="6.28515625" style="135" customWidth="1"/>
    <col min="12578" max="12579" width="5.7109375" style="135" customWidth="1"/>
    <col min="12580" max="12580" width="14.7109375" style="135" customWidth="1"/>
    <col min="12581" max="12590" width="5.7109375" style="135" customWidth="1"/>
    <col min="12591" max="12782" width="9.140625" style="135"/>
    <col min="12783" max="12783" width="8.28515625" style="135" customWidth="1"/>
    <col min="12784" max="12784" width="56.7109375" style="135" customWidth="1"/>
    <col min="12785" max="12785" width="13.140625" style="135" customWidth="1"/>
    <col min="12786" max="12786" width="14.140625" style="135" customWidth="1"/>
    <col min="12787" max="12787" width="18.85546875" style="135" customWidth="1"/>
    <col min="12788" max="12788" width="16.42578125" style="135" customWidth="1"/>
    <col min="12789" max="12789" width="5.140625" style="135" customWidth="1"/>
    <col min="12790" max="12790" width="6.85546875" style="135" customWidth="1"/>
    <col min="12791" max="12792" width="6.5703125" style="135" customWidth="1"/>
    <col min="12793" max="12793" width="5.7109375" style="135" customWidth="1"/>
    <col min="12794" max="12794" width="5.42578125" style="135" customWidth="1"/>
    <col min="12795" max="12795" width="5" style="135" customWidth="1"/>
    <col min="12796" max="12796" width="4.85546875" style="135" customWidth="1"/>
    <col min="12797" max="12797" width="6.5703125" style="135" customWidth="1"/>
    <col min="12798" max="12798" width="7.140625" style="135" customWidth="1"/>
    <col min="12799" max="12799" width="5.28515625" style="135" customWidth="1"/>
    <col min="12800" max="12800" width="5" style="135" customWidth="1"/>
    <col min="12801" max="12802" width="3.85546875" style="135" customWidth="1"/>
    <col min="12803" max="12803" width="4.7109375" style="135" customWidth="1"/>
    <col min="12804" max="12806" width="6.5703125" style="135" customWidth="1"/>
    <col min="12807" max="12807" width="4.42578125" style="135" customWidth="1"/>
    <col min="12808" max="12808" width="5.140625" style="135" customWidth="1"/>
    <col min="12809" max="12809" width="4.42578125" style="135" customWidth="1"/>
    <col min="12810" max="12810" width="5" style="135" customWidth="1"/>
    <col min="12811" max="12813" width="6.5703125" style="135" customWidth="1"/>
    <col min="12814" max="12814" width="7" style="135" customWidth="1"/>
    <col min="12815" max="12815" width="6.5703125" style="135" customWidth="1"/>
    <col min="12816" max="12816" width="7.42578125" style="135" customWidth="1"/>
    <col min="12817" max="12817" width="4" style="135" customWidth="1"/>
    <col min="12818" max="12818" width="6.5703125" style="135" customWidth="1"/>
    <col min="12819" max="12819" width="18.42578125" style="135" customWidth="1"/>
    <col min="12820" max="12820" width="24.28515625" style="135" customWidth="1"/>
    <col min="12821" max="12821" width="14.42578125" style="135" customWidth="1"/>
    <col min="12822" max="12822" width="25.5703125" style="135" customWidth="1"/>
    <col min="12823" max="12823" width="12.42578125" style="135" customWidth="1"/>
    <col min="12824" max="12824" width="19.85546875" style="135" customWidth="1"/>
    <col min="12825" max="12826" width="4.7109375" style="135" customWidth="1"/>
    <col min="12827" max="12827" width="4.28515625" style="135" customWidth="1"/>
    <col min="12828" max="12828" width="4.42578125" style="135" customWidth="1"/>
    <col min="12829" max="12829" width="5.140625" style="135" customWidth="1"/>
    <col min="12830" max="12830" width="5.7109375" style="135" customWidth="1"/>
    <col min="12831" max="12831" width="6.28515625" style="135" customWidth="1"/>
    <col min="12832" max="12832" width="6.5703125" style="135" customWidth="1"/>
    <col min="12833" max="12833" width="6.28515625" style="135" customWidth="1"/>
    <col min="12834" max="12835" width="5.7109375" style="135" customWidth="1"/>
    <col min="12836" max="12836" width="14.7109375" style="135" customWidth="1"/>
    <col min="12837" max="12846" width="5.7109375" style="135" customWidth="1"/>
    <col min="12847" max="13038" width="9.140625" style="135"/>
    <col min="13039" max="13039" width="8.28515625" style="135" customWidth="1"/>
    <col min="13040" max="13040" width="56.7109375" style="135" customWidth="1"/>
    <col min="13041" max="13041" width="13.140625" style="135" customWidth="1"/>
    <col min="13042" max="13042" width="14.140625" style="135" customWidth="1"/>
    <col min="13043" max="13043" width="18.85546875" style="135" customWidth="1"/>
    <col min="13044" max="13044" width="16.42578125" style="135" customWidth="1"/>
    <col min="13045" max="13045" width="5.140625" style="135" customWidth="1"/>
    <col min="13046" max="13046" width="6.85546875" style="135" customWidth="1"/>
    <col min="13047" max="13048" width="6.5703125" style="135" customWidth="1"/>
    <col min="13049" max="13049" width="5.7109375" style="135" customWidth="1"/>
    <col min="13050" max="13050" width="5.42578125" style="135" customWidth="1"/>
    <col min="13051" max="13051" width="5" style="135" customWidth="1"/>
    <col min="13052" max="13052" width="4.85546875" style="135" customWidth="1"/>
    <col min="13053" max="13053" width="6.5703125" style="135" customWidth="1"/>
    <col min="13054" max="13054" width="7.140625" style="135" customWidth="1"/>
    <col min="13055" max="13055" width="5.28515625" style="135" customWidth="1"/>
    <col min="13056" max="13056" width="5" style="135" customWidth="1"/>
    <col min="13057" max="13058" width="3.85546875" style="135" customWidth="1"/>
    <col min="13059" max="13059" width="4.7109375" style="135" customWidth="1"/>
    <col min="13060" max="13062" width="6.5703125" style="135" customWidth="1"/>
    <col min="13063" max="13063" width="4.42578125" style="135" customWidth="1"/>
    <col min="13064" max="13064" width="5.140625" style="135" customWidth="1"/>
    <col min="13065" max="13065" width="4.42578125" style="135" customWidth="1"/>
    <col min="13066" max="13066" width="5" style="135" customWidth="1"/>
    <col min="13067" max="13069" width="6.5703125" style="135" customWidth="1"/>
    <col min="13070" max="13070" width="7" style="135" customWidth="1"/>
    <col min="13071" max="13071" width="6.5703125" style="135" customWidth="1"/>
    <col min="13072" max="13072" width="7.42578125" style="135" customWidth="1"/>
    <col min="13073" max="13073" width="4" style="135" customWidth="1"/>
    <col min="13074" max="13074" width="6.5703125" style="135" customWidth="1"/>
    <col min="13075" max="13075" width="18.42578125" style="135" customWidth="1"/>
    <col min="13076" max="13076" width="24.28515625" style="135" customWidth="1"/>
    <col min="13077" max="13077" width="14.42578125" style="135" customWidth="1"/>
    <col min="13078" max="13078" width="25.5703125" style="135" customWidth="1"/>
    <col min="13079" max="13079" width="12.42578125" style="135" customWidth="1"/>
    <col min="13080" max="13080" width="19.85546875" style="135" customWidth="1"/>
    <col min="13081" max="13082" width="4.7109375" style="135" customWidth="1"/>
    <col min="13083" max="13083" width="4.28515625" style="135" customWidth="1"/>
    <col min="13084" max="13084" width="4.42578125" style="135" customWidth="1"/>
    <col min="13085" max="13085" width="5.140625" style="135" customWidth="1"/>
    <col min="13086" max="13086" width="5.7109375" style="135" customWidth="1"/>
    <col min="13087" max="13087" width="6.28515625" style="135" customWidth="1"/>
    <col min="13088" max="13088" width="6.5703125" style="135" customWidth="1"/>
    <col min="13089" max="13089" width="6.28515625" style="135" customWidth="1"/>
    <col min="13090" max="13091" width="5.7109375" style="135" customWidth="1"/>
    <col min="13092" max="13092" width="14.7109375" style="135" customWidth="1"/>
    <col min="13093" max="13102" width="5.7109375" style="135" customWidth="1"/>
    <col min="13103" max="13294" width="9.140625" style="135"/>
    <col min="13295" max="13295" width="8.28515625" style="135" customWidth="1"/>
    <col min="13296" max="13296" width="56.7109375" style="135" customWidth="1"/>
    <col min="13297" max="13297" width="13.140625" style="135" customWidth="1"/>
    <col min="13298" max="13298" width="14.140625" style="135" customWidth="1"/>
    <col min="13299" max="13299" width="18.85546875" style="135" customWidth="1"/>
    <col min="13300" max="13300" width="16.42578125" style="135" customWidth="1"/>
    <col min="13301" max="13301" width="5.140625" style="135" customWidth="1"/>
    <col min="13302" max="13302" width="6.85546875" style="135" customWidth="1"/>
    <col min="13303" max="13304" width="6.5703125" style="135" customWidth="1"/>
    <col min="13305" max="13305" width="5.7109375" style="135" customWidth="1"/>
    <col min="13306" max="13306" width="5.42578125" style="135" customWidth="1"/>
    <col min="13307" max="13307" width="5" style="135" customWidth="1"/>
    <col min="13308" max="13308" width="4.85546875" style="135" customWidth="1"/>
    <col min="13309" max="13309" width="6.5703125" style="135" customWidth="1"/>
    <col min="13310" max="13310" width="7.140625" style="135" customWidth="1"/>
    <col min="13311" max="13311" width="5.28515625" style="135" customWidth="1"/>
    <col min="13312" max="13312" width="5" style="135" customWidth="1"/>
    <col min="13313" max="13314" width="3.85546875" style="135" customWidth="1"/>
    <col min="13315" max="13315" width="4.7109375" style="135" customWidth="1"/>
    <col min="13316" max="13318" width="6.5703125" style="135" customWidth="1"/>
    <col min="13319" max="13319" width="4.42578125" style="135" customWidth="1"/>
    <col min="13320" max="13320" width="5.140625" style="135" customWidth="1"/>
    <col min="13321" max="13321" width="4.42578125" style="135" customWidth="1"/>
    <col min="13322" max="13322" width="5" style="135" customWidth="1"/>
    <col min="13323" max="13325" width="6.5703125" style="135" customWidth="1"/>
    <col min="13326" max="13326" width="7" style="135" customWidth="1"/>
    <col min="13327" max="13327" width="6.5703125" style="135" customWidth="1"/>
    <col min="13328" max="13328" width="7.42578125" style="135" customWidth="1"/>
    <col min="13329" max="13329" width="4" style="135" customWidth="1"/>
    <col min="13330" max="13330" width="6.5703125" style="135" customWidth="1"/>
    <col min="13331" max="13331" width="18.42578125" style="135" customWidth="1"/>
    <col min="13332" max="13332" width="24.28515625" style="135" customWidth="1"/>
    <col min="13333" max="13333" width="14.42578125" style="135" customWidth="1"/>
    <col min="13334" max="13334" width="25.5703125" style="135" customWidth="1"/>
    <col min="13335" max="13335" width="12.42578125" style="135" customWidth="1"/>
    <col min="13336" max="13336" width="19.85546875" style="135" customWidth="1"/>
    <col min="13337" max="13338" width="4.7109375" style="135" customWidth="1"/>
    <col min="13339" max="13339" width="4.28515625" style="135" customWidth="1"/>
    <col min="13340" max="13340" width="4.42578125" style="135" customWidth="1"/>
    <col min="13341" max="13341" width="5.140625" style="135" customWidth="1"/>
    <col min="13342" max="13342" width="5.7109375" style="135" customWidth="1"/>
    <col min="13343" max="13343" width="6.28515625" style="135" customWidth="1"/>
    <col min="13344" max="13344" width="6.5703125" style="135" customWidth="1"/>
    <col min="13345" max="13345" width="6.28515625" style="135" customWidth="1"/>
    <col min="13346" max="13347" width="5.7109375" style="135" customWidth="1"/>
    <col min="13348" max="13348" width="14.7109375" style="135" customWidth="1"/>
    <col min="13349" max="13358" width="5.7109375" style="135" customWidth="1"/>
    <col min="13359" max="13550" width="9.140625" style="135"/>
    <col min="13551" max="13551" width="8.28515625" style="135" customWidth="1"/>
    <col min="13552" max="13552" width="56.7109375" style="135" customWidth="1"/>
    <col min="13553" max="13553" width="13.140625" style="135" customWidth="1"/>
    <col min="13554" max="13554" width="14.140625" style="135" customWidth="1"/>
    <col min="13555" max="13555" width="18.85546875" style="135" customWidth="1"/>
    <col min="13556" max="13556" width="16.42578125" style="135" customWidth="1"/>
    <col min="13557" max="13557" width="5.140625" style="135" customWidth="1"/>
    <col min="13558" max="13558" width="6.85546875" style="135" customWidth="1"/>
    <col min="13559" max="13560" width="6.5703125" style="135" customWidth="1"/>
    <col min="13561" max="13561" width="5.7109375" style="135" customWidth="1"/>
    <col min="13562" max="13562" width="5.42578125" style="135" customWidth="1"/>
    <col min="13563" max="13563" width="5" style="135" customWidth="1"/>
    <col min="13564" max="13564" width="4.85546875" style="135" customWidth="1"/>
    <col min="13565" max="13565" width="6.5703125" style="135" customWidth="1"/>
    <col min="13566" max="13566" width="7.140625" style="135" customWidth="1"/>
    <col min="13567" max="13567" width="5.28515625" style="135" customWidth="1"/>
    <col min="13568" max="13568" width="5" style="135" customWidth="1"/>
    <col min="13569" max="13570" width="3.85546875" style="135" customWidth="1"/>
    <col min="13571" max="13571" width="4.7109375" style="135" customWidth="1"/>
    <col min="13572" max="13574" width="6.5703125" style="135" customWidth="1"/>
    <col min="13575" max="13575" width="4.42578125" style="135" customWidth="1"/>
    <col min="13576" max="13576" width="5.140625" style="135" customWidth="1"/>
    <col min="13577" max="13577" width="4.42578125" style="135" customWidth="1"/>
    <col min="13578" max="13578" width="5" style="135" customWidth="1"/>
    <col min="13579" max="13581" width="6.5703125" style="135" customWidth="1"/>
    <col min="13582" max="13582" width="7" style="135" customWidth="1"/>
    <col min="13583" max="13583" width="6.5703125" style="135" customWidth="1"/>
    <col min="13584" max="13584" width="7.42578125" style="135" customWidth="1"/>
    <col min="13585" max="13585" width="4" style="135" customWidth="1"/>
    <col min="13586" max="13586" width="6.5703125" style="135" customWidth="1"/>
    <col min="13587" max="13587" width="18.42578125" style="135" customWidth="1"/>
    <col min="13588" max="13588" width="24.28515625" style="135" customWidth="1"/>
    <col min="13589" max="13589" width="14.42578125" style="135" customWidth="1"/>
    <col min="13590" max="13590" width="25.5703125" style="135" customWidth="1"/>
    <col min="13591" max="13591" width="12.42578125" style="135" customWidth="1"/>
    <col min="13592" max="13592" width="19.85546875" style="135" customWidth="1"/>
    <col min="13593" max="13594" width="4.7109375" style="135" customWidth="1"/>
    <col min="13595" max="13595" width="4.28515625" style="135" customWidth="1"/>
    <col min="13596" max="13596" width="4.42578125" style="135" customWidth="1"/>
    <col min="13597" max="13597" width="5.140625" style="135" customWidth="1"/>
    <col min="13598" max="13598" width="5.7109375" style="135" customWidth="1"/>
    <col min="13599" max="13599" width="6.28515625" style="135" customWidth="1"/>
    <col min="13600" max="13600" width="6.5703125" style="135" customWidth="1"/>
    <col min="13601" max="13601" width="6.28515625" style="135" customWidth="1"/>
    <col min="13602" max="13603" width="5.7109375" style="135" customWidth="1"/>
    <col min="13604" max="13604" width="14.7109375" style="135" customWidth="1"/>
    <col min="13605" max="13614" width="5.7109375" style="135" customWidth="1"/>
    <col min="13615" max="13806" width="9.140625" style="135"/>
    <col min="13807" max="13807" width="8.28515625" style="135" customWidth="1"/>
    <col min="13808" max="13808" width="56.7109375" style="135" customWidth="1"/>
    <col min="13809" max="13809" width="13.140625" style="135" customWidth="1"/>
    <col min="13810" max="13810" width="14.140625" style="135" customWidth="1"/>
    <col min="13811" max="13811" width="18.85546875" style="135" customWidth="1"/>
    <col min="13812" max="13812" width="16.42578125" style="135" customWidth="1"/>
    <col min="13813" max="13813" width="5.140625" style="135" customWidth="1"/>
    <col min="13814" max="13814" width="6.85546875" style="135" customWidth="1"/>
    <col min="13815" max="13816" width="6.5703125" style="135" customWidth="1"/>
    <col min="13817" max="13817" width="5.7109375" style="135" customWidth="1"/>
    <col min="13818" max="13818" width="5.42578125" style="135" customWidth="1"/>
    <col min="13819" max="13819" width="5" style="135" customWidth="1"/>
    <col min="13820" max="13820" width="4.85546875" style="135" customWidth="1"/>
    <col min="13821" max="13821" width="6.5703125" style="135" customWidth="1"/>
    <col min="13822" max="13822" width="7.140625" style="135" customWidth="1"/>
    <col min="13823" max="13823" width="5.28515625" style="135" customWidth="1"/>
    <col min="13824" max="13824" width="5" style="135" customWidth="1"/>
    <col min="13825" max="13826" width="3.85546875" style="135" customWidth="1"/>
    <col min="13827" max="13827" width="4.7109375" style="135" customWidth="1"/>
    <col min="13828" max="13830" width="6.5703125" style="135" customWidth="1"/>
    <col min="13831" max="13831" width="4.42578125" style="135" customWidth="1"/>
    <col min="13832" max="13832" width="5.140625" style="135" customWidth="1"/>
    <col min="13833" max="13833" width="4.42578125" style="135" customWidth="1"/>
    <col min="13834" max="13834" width="5" style="135" customWidth="1"/>
    <col min="13835" max="13837" width="6.5703125" style="135" customWidth="1"/>
    <col min="13838" max="13838" width="7" style="135" customWidth="1"/>
    <col min="13839" max="13839" width="6.5703125" style="135" customWidth="1"/>
    <col min="13840" max="13840" width="7.42578125" style="135" customWidth="1"/>
    <col min="13841" max="13841" width="4" style="135" customWidth="1"/>
    <col min="13842" max="13842" width="6.5703125" style="135" customWidth="1"/>
    <col min="13843" max="13843" width="18.42578125" style="135" customWidth="1"/>
    <col min="13844" max="13844" width="24.28515625" style="135" customWidth="1"/>
    <col min="13845" max="13845" width="14.42578125" style="135" customWidth="1"/>
    <col min="13846" max="13846" width="25.5703125" style="135" customWidth="1"/>
    <col min="13847" max="13847" width="12.42578125" style="135" customWidth="1"/>
    <col min="13848" max="13848" width="19.85546875" style="135" customWidth="1"/>
    <col min="13849" max="13850" width="4.7109375" style="135" customWidth="1"/>
    <col min="13851" max="13851" width="4.28515625" style="135" customWidth="1"/>
    <col min="13852" max="13852" width="4.42578125" style="135" customWidth="1"/>
    <col min="13853" max="13853" width="5.140625" style="135" customWidth="1"/>
    <col min="13854" max="13854" width="5.7109375" style="135" customWidth="1"/>
    <col min="13855" max="13855" width="6.28515625" style="135" customWidth="1"/>
    <col min="13856" max="13856" width="6.5703125" style="135" customWidth="1"/>
    <col min="13857" max="13857" width="6.28515625" style="135" customWidth="1"/>
    <col min="13858" max="13859" width="5.7109375" style="135" customWidth="1"/>
    <col min="13860" max="13860" width="14.7109375" style="135" customWidth="1"/>
    <col min="13861" max="13870" width="5.7109375" style="135" customWidth="1"/>
    <col min="13871" max="14062" width="9.140625" style="135"/>
    <col min="14063" max="14063" width="8.28515625" style="135" customWidth="1"/>
    <col min="14064" max="14064" width="56.7109375" style="135" customWidth="1"/>
    <col min="14065" max="14065" width="13.140625" style="135" customWidth="1"/>
    <col min="14066" max="14066" width="14.140625" style="135" customWidth="1"/>
    <col min="14067" max="14067" width="18.85546875" style="135" customWidth="1"/>
    <col min="14068" max="14068" width="16.42578125" style="135" customWidth="1"/>
    <col min="14069" max="14069" width="5.140625" style="135" customWidth="1"/>
    <col min="14070" max="14070" width="6.85546875" style="135" customWidth="1"/>
    <col min="14071" max="14072" width="6.5703125" style="135" customWidth="1"/>
    <col min="14073" max="14073" width="5.7109375" style="135" customWidth="1"/>
    <col min="14074" max="14074" width="5.42578125" style="135" customWidth="1"/>
    <col min="14075" max="14075" width="5" style="135" customWidth="1"/>
    <col min="14076" max="14076" width="4.85546875" style="135" customWidth="1"/>
    <col min="14077" max="14077" width="6.5703125" style="135" customWidth="1"/>
    <col min="14078" max="14078" width="7.140625" style="135" customWidth="1"/>
    <col min="14079" max="14079" width="5.28515625" style="135" customWidth="1"/>
    <col min="14080" max="14080" width="5" style="135" customWidth="1"/>
    <col min="14081" max="14082" width="3.85546875" style="135" customWidth="1"/>
    <col min="14083" max="14083" width="4.7109375" style="135" customWidth="1"/>
    <col min="14084" max="14086" width="6.5703125" style="135" customWidth="1"/>
    <col min="14087" max="14087" width="4.42578125" style="135" customWidth="1"/>
    <col min="14088" max="14088" width="5.140625" style="135" customWidth="1"/>
    <col min="14089" max="14089" width="4.42578125" style="135" customWidth="1"/>
    <col min="14090" max="14090" width="5" style="135" customWidth="1"/>
    <col min="14091" max="14093" width="6.5703125" style="135" customWidth="1"/>
    <col min="14094" max="14094" width="7" style="135" customWidth="1"/>
    <col min="14095" max="14095" width="6.5703125" style="135" customWidth="1"/>
    <col min="14096" max="14096" width="7.42578125" style="135" customWidth="1"/>
    <col min="14097" max="14097" width="4" style="135" customWidth="1"/>
    <col min="14098" max="14098" width="6.5703125" style="135" customWidth="1"/>
    <col min="14099" max="14099" width="18.42578125" style="135" customWidth="1"/>
    <col min="14100" max="14100" width="24.28515625" style="135" customWidth="1"/>
    <col min="14101" max="14101" width="14.42578125" style="135" customWidth="1"/>
    <col min="14102" max="14102" width="25.5703125" style="135" customWidth="1"/>
    <col min="14103" max="14103" width="12.42578125" style="135" customWidth="1"/>
    <col min="14104" max="14104" width="19.85546875" style="135" customWidth="1"/>
    <col min="14105" max="14106" width="4.7109375" style="135" customWidth="1"/>
    <col min="14107" max="14107" width="4.28515625" style="135" customWidth="1"/>
    <col min="14108" max="14108" width="4.42578125" style="135" customWidth="1"/>
    <col min="14109" max="14109" width="5.140625" style="135" customWidth="1"/>
    <col min="14110" max="14110" width="5.7109375" style="135" customWidth="1"/>
    <col min="14111" max="14111" width="6.28515625" style="135" customWidth="1"/>
    <col min="14112" max="14112" width="6.5703125" style="135" customWidth="1"/>
    <col min="14113" max="14113" width="6.28515625" style="135" customWidth="1"/>
    <col min="14114" max="14115" width="5.7109375" style="135" customWidth="1"/>
    <col min="14116" max="14116" width="14.7109375" style="135" customWidth="1"/>
    <col min="14117" max="14126" width="5.7109375" style="135" customWidth="1"/>
    <col min="14127" max="14318" width="9.140625" style="135"/>
    <col min="14319" max="14319" width="8.28515625" style="135" customWidth="1"/>
    <col min="14320" max="14320" width="56.7109375" style="135" customWidth="1"/>
    <col min="14321" max="14321" width="13.140625" style="135" customWidth="1"/>
    <col min="14322" max="14322" width="14.140625" style="135" customWidth="1"/>
    <col min="14323" max="14323" width="18.85546875" style="135" customWidth="1"/>
    <col min="14324" max="14324" width="16.42578125" style="135" customWidth="1"/>
    <col min="14325" max="14325" width="5.140625" style="135" customWidth="1"/>
    <col min="14326" max="14326" width="6.85546875" style="135" customWidth="1"/>
    <col min="14327" max="14328" width="6.5703125" style="135" customWidth="1"/>
    <col min="14329" max="14329" width="5.7109375" style="135" customWidth="1"/>
    <col min="14330" max="14330" width="5.42578125" style="135" customWidth="1"/>
    <col min="14331" max="14331" width="5" style="135" customWidth="1"/>
    <col min="14332" max="14332" width="4.85546875" style="135" customWidth="1"/>
    <col min="14333" max="14333" width="6.5703125" style="135" customWidth="1"/>
    <col min="14334" max="14334" width="7.140625" style="135" customWidth="1"/>
    <col min="14335" max="14335" width="5.28515625" style="135" customWidth="1"/>
    <col min="14336" max="14336" width="5" style="135" customWidth="1"/>
    <col min="14337" max="14338" width="3.85546875" style="135" customWidth="1"/>
    <col min="14339" max="14339" width="4.7109375" style="135" customWidth="1"/>
    <col min="14340" max="14342" width="6.5703125" style="135" customWidth="1"/>
    <col min="14343" max="14343" width="4.42578125" style="135" customWidth="1"/>
    <col min="14344" max="14344" width="5.140625" style="135" customWidth="1"/>
    <col min="14345" max="14345" width="4.42578125" style="135" customWidth="1"/>
    <col min="14346" max="14346" width="5" style="135" customWidth="1"/>
    <col min="14347" max="14349" width="6.5703125" style="135" customWidth="1"/>
    <col min="14350" max="14350" width="7" style="135" customWidth="1"/>
    <col min="14351" max="14351" width="6.5703125" style="135" customWidth="1"/>
    <col min="14352" max="14352" width="7.42578125" style="135" customWidth="1"/>
    <col min="14353" max="14353" width="4" style="135" customWidth="1"/>
    <col min="14354" max="14354" width="6.5703125" style="135" customWidth="1"/>
    <col min="14355" max="14355" width="18.42578125" style="135" customWidth="1"/>
    <col min="14356" max="14356" width="24.28515625" style="135" customWidth="1"/>
    <col min="14357" max="14357" width="14.42578125" style="135" customWidth="1"/>
    <col min="14358" max="14358" width="25.5703125" style="135" customWidth="1"/>
    <col min="14359" max="14359" width="12.42578125" style="135" customWidth="1"/>
    <col min="14360" max="14360" width="19.85546875" style="135" customWidth="1"/>
    <col min="14361" max="14362" width="4.7109375" style="135" customWidth="1"/>
    <col min="14363" max="14363" width="4.28515625" style="135" customWidth="1"/>
    <col min="14364" max="14364" width="4.42578125" style="135" customWidth="1"/>
    <col min="14365" max="14365" width="5.140625" style="135" customWidth="1"/>
    <col min="14366" max="14366" width="5.7109375" style="135" customWidth="1"/>
    <col min="14367" max="14367" width="6.28515625" style="135" customWidth="1"/>
    <col min="14368" max="14368" width="6.5703125" style="135" customWidth="1"/>
    <col min="14369" max="14369" width="6.28515625" style="135" customWidth="1"/>
    <col min="14370" max="14371" width="5.7109375" style="135" customWidth="1"/>
    <col min="14372" max="14372" width="14.7109375" style="135" customWidth="1"/>
    <col min="14373" max="14382" width="5.7109375" style="135" customWidth="1"/>
    <col min="14383" max="14574" width="9.140625" style="135"/>
    <col min="14575" max="14575" width="8.28515625" style="135" customWidth="1"/>
    <col min="14576" max="14576" width="56.7109375" style="135" customWidth="1"/>
    <col min="14577" max="14577" width="13.140625" style="135" customWidth="1"/>
    <col min="14578" max="14578" width="14.140625" style="135" customWidth="1"/>
    <col min="14579" max="14579" width="18.85546875" style="135" customWidth="1"/>
    <col min="14580" max="14580" width="16.42578125" style="135" customWidth="1"/>
    <col min="14581" max="14581" width="5.140625" style="135" customWidth="1"/>
    <col min="14582" max="14582" width="6.85546875" style="135" customWidth="1"/>
    <col min="14583" max="14584" width="6.5703125" style="135" customWidth="1"/>
    <col min="14585" max="14585" width="5.7109375" style="135" customWidth="1"/>
    <col min="14586" max="14586" width="5.42578125" style="135" customWidth="1"/>
    <col min="14587" max="14587" width="5" style="135" customWidth="1"/>
    <col min="14588" max="14588" width="4.85546875" style="135" customWidth="1"/>
    <col min="14589" max="14589" width="6.5703125" style="135" customWidth="1"/>
    <col min="14590" max="14590" width="7.140625" style="135" customWidth="1"/>
    <col min="14591" max="14591" width="5.28515625" style="135" customWidth="1"/>
    <col min="14592" max="14592" width="5" style="135" customWidth="1"/>
    <col min="14593" max="14594" width="3.85546875" style="135" customWidth="1"/>
    <col min="14595" max="14595" width="4.7109375" style="135" customWidth="1"/>
    <col min="14596" max="14598" width="6.5703125" style="135" customWidth="1"/>
    <col min="14599" max="14599" width="4.42578125" style="135" customWidth="1"/>
    <col min="14600" max="14600" width="5.140625" style="135" customWidth="1"/>
    <col min="14601" max="14601" width="4.42578125" style="135" customWidth="1"/>
    <col min="14602" max="14602" width="5" style="135" customWidth="1"/>
    <col min="14603" max="14605" width="6.5703125" style="135" customWidth="1"/>
    <col min="14606" max="14606" width="7" style="135" customWidth="1"/>
    <col min="14607" max="14607" width="6.5703125" style="135" customWidth="1"/>
    <col min="14608" max="14608" width="7.42578125" style="135" customWidth="1"/>
    <col min="14609" max="14609" width="4" style="135" customWidth="1"/>
    <col min="14610" max="14610" width="6.5703125" style="135" customWidth="1"/>
    <col min="14611" max="14611" width="18.42578125" style="135" customWidth="1"/>
    <col min="14612" max="14612" width="24.28515625" style="135" customWidth="1"/>
    <col min="14613" max="14613" width="14.42578125" style="135" customWidth="1"/>
    <col min="14614" max="14614" width="25.5703125" style="135" customWidth="1"/>
    <col min="14615" max="14615" width="12.42578125" style="135" customWidth="1"/>
    <col min="14616" max="14616" width="19.85546875" style="135" customWidth="1"/>
    <col min="14617" max="14618" width="4.7109375" style="135" customWidth="1"/>
    <col min="14619" max="14619" width="4.28515625" style="135" customWidth="1"/>
    <col min="14620" max="14620" width="4.42578125" style="135" customWidth="1"/>
    <col min="14621" max="14621" width="5.140625" style="135" customWidth="1"/>
    <col min="14622" max="14622" width="5.7109375" style="135" customWidth="1"/>
    <col min="14623" max="14623" width="6.28515625" style="135" customWidth="1"/>
    <col min="14624" max="14624" width="6.5703125" style="135" customWidth="1"/>
    <col min="14625" max="14625" width="6.28515625" style="135" customWidth="1"/>
    <col min="14626" max="14627" width="5.7109375" style="135" customWidth="1"/>
    <col min="14628" max="14628" width="14.7109375" style="135" customWidth="1"/>
    <col min="14629" max="14638" width="5.7109375" style="135" customWidth="1"/>
    <col min="14639" max="14830" width="9.140625" style="135"/>
    <col min="14831" max="14831" width="8.28515625" style="135" customWidth="1"/>
    <col min="14832" max="14832" width="56.7109375" style="135" customWidth="1"/>
    <col min="14833" max="14833" width="13.140625" style="135" customWidth="1"/>
    <col min="14834" max="14834" width="14.140625" style="135" customWidth="1"/>
    <col min="14835" max="14835" width="18.85546875" style="135" customWidth="1"/>
    <col min="14836" max="14836" width="16.42578125" style="135" customWidth="1"/>
    <col min="14837" max="14837" width="5.140625" style="135" customWidth="1"/>
    <col min="14838" max="14838" width="6.85546875" style="135" customWidth="1"/>
    <col min="14839" max="14840" width="6.5703125" style="135" customWidth="1"/>
    <col min="14841" max="14841" width="5.7109375" style="135" customWidth="1"/>
    <col min="14842" max="14842" width="5.42578125" style="135" customWidth="1"/>
    <col min="14843" max="14843" width="5" style="135" customWidth="1"/>
    <col min="14844" max="14844" width="4.85546875" style="135" customWidth="1"/>
    <col min="14845" max="14845" width="6.5703125" style="135" customWidth="1"/>
    <col min="14846" max="14846" width="7.140625" style="135" customWidth="1"/>
    <col min="14847" max="14847" width="5.28515625" style="135" customWidth="1"/>
    <col min="14848" max="14848" width="5" style="135" customWidth="1"/>
    <col min="14849" max="14850" width="3.85546875" style="135" customWidth="1"/>
    <col min="14851" max="14851" width="4.7109375" style="135" customWidth="1"/>
    <col min="14852" max="14854" width="6.5703125" style="135" customWidth="1"/>
    <col min="14855" max="14855" width="4.42578125" style="135" customWidth="1"/>
    <col min="14856" max="14856" width="5.140625" style="135" customWidth="1"/>
    <col min="14857" max="14857" width="4.42578125" style="135" customWidth="1"/>
    <col min="14858" max="14858" width="5" style="135" customWidth="1"/>
    <col min="14859" max="14861" width="6.5703125" style="135" customWidth="1"/>
    <col min="14862" max="14862" width="7" style="135" customWidth="1"/>
    <col min="14863" max="14863" width="6.5703125" style="135" customWidth="1"/>
    <col min="14864" max="14864" width="7.42578125" style="135" customWidth="1"/>
    <col min="14865" max="14865" width="4" style="135" customWidth="1"/>
    <col min="14866" max="14866" width="6.5703125" style="135" customWidth="1"/>
    <col min="14867" max="14867" width="18.42578125" style="135" customWidth="1"/>
    <col min="14868" max="14868" width="24.28515625" style="135" customWidth="1"/>
    <col min="14869" max="14869" width="14.42578125" style="135" customWidth="1"/>
    <col min="14870" max="14870" width="25.5703125" style="135" customWidth="1"/>
    <col min="14871" max="14871" width="12.42578125" style="135" customWidth="1"/>
    <col min="14872" max="14872" width="19.85546875" style="135" customWidth="1"/>
    <col min="14873" max="14874" width="4.7109375" style="135" customWidth="1"/>
    <col min="14875" max="14875" width="4.28515625" style="135" customWidth="1"/>
    <col min="14876" max="14876" width="4.42578125" style="135" customWidth="1"/>
    <col min="14877" max="14877" width="5.140625" style="135" customWidth="1"/>
    <col min="14878" max="14878" width="5.7109375" style="135" customWidth="1"/>
    <col min="14879" max="14879" width="6.28515625" style="135" customWidth="1"/>
    <col min="14880" max="14880" width="6.5703125" style="135" customWidth="1"/>
    <col min="14881" max="14881" width="6.28515625" style="135" customWidth="1"/>
    <col min="14882" max="14883" width="5.7109375" style="135" customWidth="1"/>
    <col min="14884" max="14884" width="14.7109375" style="135" customWidth="1"/>
    <col min="14885" max="14894" width="5.7109375" style="135" customWidth="1"/>
    <col min="14895" max="15086" width="9.140625" style="135"/>
    <col min="15087" max="15087" width="8.28515625" style="135" customWidth="1"/>
    <col min="15088" max="15088" width="56.7109375" style="135" customWidth="1"/>
    <col min="15089" max="15089" width="13.140625" style="135" customWidth="1"/>
    <col min="15090" max="15090" width="14.140625" style="135" customWidth="1"/>
    <col min="15091" max="15091" width="18.85546875" style="135" customWidth="1"/>
    <col min="15092" max="15092" width="16.42578125" style="135" customWidth="1"/>
    <col min="15093" max="15093" width="5.140625" style="135" customWidth="1"/>
    <col min="15094" max="15094" width="6.85546875" style="135" customWidth="1"/>
    <col min="15095" max="15096" width="6.5703125" style="135" customWidth="1"/>
    <col min="15097" max="15097" width="5.7109375" style="135" customWidth="1"/>
    <col min="15098" max="15098" width="5.42578125" style="135" customWidth="1"/>
    <col min="15099" max="15099" width="5" style="135" customWidth="1"/>
    <col min="15100" max="15100" width="4.85546875" style="135" customWidth="1"/>
    <col min="15101" max="15101" width="6.5703125" style="135" customWidth="1"/>
    <col min="15102" max="15102" width="7.140625" style="135" customWidth="1"/>
    <col min="15103" max="15103" width="5.28515625" style="135" customWidth="1"/>
    <col min="15104" max="15104" width="5" style="135" customWidth="1"/>
    <col min="15105" max="15106" width="3.85546875" style="135" customWidth="1"/>
    <col min="15107" max="15107" width="4.7109375" style="135" customWidth="1"/>
    <col min="15108" max="15110" width="6.5703125" style="135" customWidth="1"/>
    <col min="15111" max="15111" width="4.42578125" style="135" customWidth="1"/>
    <col min="15112" max="15112" width="5.140625" style="135" customWidth="1"/>
    <col min="15113" max="15113" width="4.42578125" style="135" customWidth="1"/>
    <col min="15114" max="15114" width="5" style="135" customWidth="1"/>
    <col min="15115" max="15117" width="6.5703125" style="135" customWidth="1"/>
    <col min="15118" max="15118" width="7" style="135" customWidth="1"/>
    <col min="15119" max="15119" width="6.5703125" style="135" customWidth="1"/>
    <col min="15120" max="15120" width="7.42578125" style="135" customWidth="1"/>
    <col min="15121" max="15121" width="4" style="135" customWidth="1"/>
    <col min="15122" max="15122" width="6.5703125" style="135" customWidth="1"/>
    <col min="15123" max="15123" width="18.42578125" style="135" customWidth="1"/>
    <col min="15124" max="15124" width="24.28515625" style="135" customWidth="1"/>
    <col min="15125" max="15125" width="14.42578125" style="135" customWidth="1"/>
    <col min="15126" max="15126" width="25.5703125" style="135" customWidth="1"/>
    <col min="15127" max="15127" width="12.42578125" style="135" customWidth="1"/>
    <col min="15128" max="15128" width="19.85546875" style="135" customWidth="1"/>
    <col min="15129" max="15130" width="4.7109375" style="135" customWidth="1"/>
    <col min="15131" max="15131" width="4.28515625" style="135" customWidth="1"/>
    <col min="15132" max="15132" width="4.42578125" style="135" customWidth="1"/>
    <col min="15133" max="15133" width="5.140625" style="135" customWidth="1"/>
    <col min="15134" max="15134" width="5.7109375" style="135" customWidth="1"/>
    <col min="15135" max="15135" width="6.28515625" style="135" customWidth="1"/>
    <col min="15136" max="15136" width="6.5703125" style="135" customWidth="1"/>
    <col min="15137" max="15137" width="6.28515625" style="135" customWidth="1"/>
    <col min="15138" max="15139" width="5.7109375" style="135" customWidth="1"/>
    <col min="15140" max="15140" width="14.7109375" style="135" customWidth="1"/>
    <col min="15141" max="15150" width="5.7109375" style="135" customWidth="1"/>
    <col min="15151" max="15342" width="9.140625" style="135"/>
    <col min="15343" max="15343" width="8.28515625" style="135" customWidth="1"/>
    <col min="15344" max="15344" width="56.7109375" style="135" customWidth="1"/>
    <col min="15345" max="15345" width="13.140625" style="135" customWidth="1"/>
    <col min="15346" max="15346" width="14.140625" style="135" customWidth="1"/>
    <col min="15347" max="15347" width="18.85546875" style="135" customWidth="1"/>
    <col min="15348" max="15348" width="16.42578125" style="135" customWidth="1"/>
    <col min="15349" max="15349" width="5.140625" style="135" customWidth="1"/>
    <col min="15350" max="15350" width="6.85546875" style="135" customWidth="1"/>
    <col min="15351" max="15352" width="6.5703125" style="135" customWidth="1"/>
    <col min="15353" max="15353" width="5.7109375" style="135" customWidth="1"/>
    <col min="15354" max="15354" width="5.42578125" style="135" customWidth="1"/>
    <col min="15355" max="15355" width="5" style="135" customWidth="1"/>
    <col min="15356" max="15356" width="4.85546875" style="135" customWidth="1"/>
    <col min="15357" max="15357" width="6.5703125" style="135" customWidth="1"/>
    <col min="15358" max="15358" width="7.140625" style="135" customWidth="1"/>
    <col min="15359" max="15359" width="5.28515625" style="135" customWidth="1"/>
    <col min="15360" max="15360" width="5" style="135" customWidth="1"/>
    <col min="15361" max="15362" width="3.85546875" style="135" customWidth="1"/>
    <col min="15363" max="15363" width="4.7109375" style="135" customWidth="1"/>
    <col min="15364" max="15366" width="6.5703125" style="135" customWidth="1"/>
    <col min="15367" max="15367" width="4.42578125" style="135" customWidth="1"/>
    <col min="15368" max="15368" width="5.140625" style="135" customWidth="1"/>
    <col min="15369" max="15369" width="4.42578125" style="135" customWidth="1"/>
    <col min="15370" max="15370" width="5" style="135" customWidth="1"/>
    <col min="15371" max="15373" width="6.5703125" style="135" customWidth="1"/>
    <col min="15374" max="15374" width="7" style="135" customWidth="1"/>
    <col min="15375" max="15375" width="6.5703125" style="135" customWidth="1"/>
    <col min="15376" max="15376" width="7.42578125" style="135" customWidth="1"/>
    <col min="15377" max="15377" width="4" style="135" customWidth="1"/>
    <col min="15378" max="15378" width="6.5703125" style="135" customWidth="1"/>
    <col min="15379" max="15379" width="18.42578125" style="135" customWidth="1"/>
    <col min="15380" max="15380" width="24.28515625" style="135" customWidth="1"/>
    <col min="15381" max="15381" width="14.42578125" style="135" customWidth="1"/>
    <col min="15382" max="15382" width="25.5703125" style="135" customWidth="1"/>
    <col min="15383" max="15383" width="12.42578125" style="135" customWidth="1"/>
    <col min="15384" max="15384" width="19.85546875" style="135" customWidth="1"/>
    <col min="15385" max="15386" width="4.7109375" style="135" customWidth="1"/>
    <col min="15387" max="15387" width="4.28515625" style="135" customWidth="1"/>
    <col min="15388" max="15388" width="4.42578125" style="135" customWidth="1"/>
    <col min="15389" max="15389" width="5.140625" style="135" customWidth="1"/>
    <col min="15390" max="15390" width="5.7109375" style="135" customWidth="1"/>
    <col min="15391" max="15391" width="6.28515625" style="135" customWidth="1"/>
    <col min="15392" max="15392" width="6.5703125" style="135" customWidth="1"/>
    <col min="15393" max="15393" width="6.28515625" style="135" customWidth="1"/>
    <col min="15394" max="15395" width="5.7109375" style="135" customWidth="1"/>
    <col min="15396" max="15396" width="14.7109375" style="135" customWidth="1"/>
    <col min="15397" max="15406" width="5.7109375" style="135" customWidth="1"/>
    <col min="15407" max="15598" width="9.140625" style="135"/>
    <col min="15599" max="15599" width="8.28515625" style="135" customWidth="1"/>
    <col min="15600" max="15600" width="56.7109375" style="135" customWidth="1"/>
    <col min="15601" max="15601" width="13.140625" style="135" customWidth="1"/>
    <col min="15602" max="15602" width="14.140625" style="135" customWidth="1"/>
    <col min="15603" max="15603" width="18.85546875" style="135" customWidth="1"/>
    <col min="15604" max="15604" width="16.42578125" style="135" customWidth="1"/>
    <col min="15605" max="15605" width="5.140625" style="135" customWidth="1"/>
    <col min="15606" max="15606" width="6.85546875" style="135" customWidth="1"/>
    <col min="15607" max="15608" width="6.5703125" style="135" customWidth="1"/>
    <col min="15609" max="15609" width="5.7109375" style="135" customWidth="1"/>
    <col min="15610" max="15610" width="5.42578125" style="135" customWidth="1"/>
    <col min="15611" max="15611" width="5" style="135" customWidth="1"/>
    <col min="15612" max="15612" width="4.85546875" style="135" customWidth="1"/>
    <col min="15613" max="15613" width="6.5703125" style="135" customWidth="1"/>
    <col min="15614" max="15614" width="7.140625" style="135" customWidth="1"/>
    <col min="15615" max="15615" width="5.28515625" style="135" customWidth="1"/>
    <col min="15616" max="15616" width="5" style="135" customWidth="1"/>
    <col min="15617" max="15618" width="3.85546875" style="135" customWidth="1"/>
    <col min="15619" max="15619" width="4.7109375" style="135" customWidth="1"/>
    <col min="15620" max="15622" width="6.5703125" style="135" customWidth="1"/>
    <col min="15623" max="15623" width="4.42578125" style="135" customWidth="1"/>
    <col min="15624" max="15624" width="5.140625" style="135" customWidth="1"/>
    <col min="15625" max="15625" width="4.42578125" style="135" customWidth="1"/>
    <col min="15626" max="15626" width="5" style="135" customWidth="1"/>
    <col min="15627" max="15629" width="6.5703125" style="135" customWidth="1"/>
    <col min="15630" max="15630" width="7" style="135" customWidth="1"/>
    <col min="15631" max="15631" width="6.5703125" style="135" customWidth="1"/>
    <col min="15632" max="15632" width="7.42578125" style="135" customWidth="1"/>
    <col min="15633" max="15633" width="4" style="135" customWidth="1"/>
    <col min="15634" max="15634" width="6.5703125" style="135" customWidth="1"/>
    <col min="15635" max="15635" width="18.42578125" style="135" customWidth="1"/>
    <col min="15636" max="15636" width="24.28515625" style="135" customWidth="1"/>
    <col min="15637" max="15637" width="14.42578125" style="135" customWidth="1"/>
    <col min="15638" max="15638" width="25.5703125" style="135" customWidth="1"/>
    <col min="15639" max="15639" width="12.42578125" style="135" customWidth="1"/>
    <col min="15640" max="15640" width="19.85546875" style="135" customWidth="1"/>
    <col min="15641" max="15642" width="4.7109375" style="135" customWidth="1"/>
    <col min="15643" max="15643" width="4.28515625" style="135" customWidth="1"/>
    <col min="15644" max="15644" width="4.42578125" style="135" customWidth="1"/>
    <col min="15645" max="15645" width="5.140625" style="135" customWidth="1"/>
    <col min="15646" max="15646" width="5.7109375" style="135" customWidth="1"/>
    <col min="15647" max="15647" width="6.28515625" style="135" customWidth="1"/>
    <col min="15648" max="15648" width="6.5703125" style="135" customWidth="1"/>
    <col min="15649" max="15649" width="6.28515625" style="135" customWidth="1"/>
    <col min="15650" max="15651" width="5.7109375" style="135" customWidth="1"/>
    <col min="15652" max="15652" width="14.7109375" style="135" customWidth="1"/>
    <col min="15653" max="15662" width="5.7109375" style="135" customWidth="1"/>
    <col min="15663" max="15854" width="9.140625" style="135"/>
    <col min="15855" max="15855" width="8.28515625" style="135" customWidth="1"/>
    <col min="15856" max="15856" width="56.7109375" style="135" customWidth="1"/>
    <col min="15857" max="15857" width="13.140625" style="135" customWidth="1"/>
    <col min="15858" max="15858" width="14.140625" style="135" customWidth="1"/>
    <col min="15859" max="15859" width="18.85546875" style="135" customWidth="1"/>
    <col min="15860" max="15860" width="16.42578125" style="135" customWidth="1"/>
    <col min="15861" max="15861" width="5.140625" style="135" customWidth="1"/>
    <col min="15862" max="15862" width="6.85546875" style="135" customWidth="1"/>
    <col min="15863" max="15864" width="6.5703125" style="135" customWidth="1"/>
    <col min="15865" max="15865" width="5.7109375" style="135" customWidth="1"/>
    <col min="15866" max="15866" width="5.42578125" style="135" customWidth="1"/>
    <col min="15867" max="15867" width="5" style="135" customWidth="1"/>
    <col min="15868" max="15868" width="4.85546875" style="135" customWidth="1"/>
    <col min="15869" max="15869" width="6.5703125" style="135" customWidth="1"/>
    <col min="15870" max="15870" width="7.140625" style="135" customWidth="1"/>
    <col min="15871" max="15871" width="5.28515625" style="135" customWidth="1"/>
    <col min="15872" max="15872" width="5" style="135" customWidth="1"/>
    <col min="15873" max="15874" width="3.85546875" style="135" customWidth="1"/>
    <col min="15875" max="15875" width="4.7109375" style="135" customWidth="1"/>
    <col min="15876" max="15878" width="6.5703125" style="135" customWidth="1"/>
    <col min="15879" max="15879" width="4.42578125" style="135" customWidth="1"/>
    <col min="15880" max="15880" width="5.140625" style="135" customWidth="1"/>
    <col min="15881" max="15881" width="4.42578125" style="135" customWidth="1"/>
    <col min="15882" max="15882" width="5" style="135" customWidth="1"/>
    <col min="15883" max="15885" width="6.5703125" style="135" customWidth="1"/>
    <col min="15886" max="15886" width="7" style="135" customWidth="1"/>
    <col min="15887" max="15887" width="6.5703125" style="135" customWidth="1"/>
    <col min="15888" max="15888" width="7.42578125" style="135" customWidth="1"/>
    <col min="15889" max="15889" width="4" style="135" customWidth="1"/>
    <col min="15890" max="15890" width="6.5703125" style="135" customWidth="1"/>
    <col min="15891" max="15891" width="18.42578125" style="135" customWidth="1"/>
    <col min="15892" max="15892" width="24.28515625" style="135" customWidth="1"/>
    <col min="15893" max="15893" width="14.42578125" style="135" customWidth="1"/>
    <col min="15894" max="15894" width="25.5703125" style="135" customWidth="1"/>
    <col min="15895" max="15895" width="12.42578125" style="135" customWidth="1"/>
    <col min="15896" max="15896" width="19.85546875" style="135" customWidth="1"/>
    <col min="15897" max="15898" width="4.7109375" style="135" customWidth="1"/>
    <col min="15899" max="15899" width="4.28515625" style="135" customWidth="1"/>
    <col min="15900" max="15900" width="4.42578125" style="135" customWidth="1"/>
    <col min="15901" max="15901" width="5.140625" style="135" customWidth="1"/>
    <col min="15902" max="15902" width="5.7109375" style="135" customWidth="1"/>
    <col min="15903" max="15903" width="6.28515625" style="135" customWidth="1"/>
    <col min="15904" max="15904" width="6.5703125" style="135" customWidth="1"/>
    <col min="15905" max="15905" width="6.28515625" style="135" customWidth="1"/>
    <col min="15906" max="15907" width="5.7109375" style="135" customWidth="1"/>
    <col min="15908" max="15908" width="14.7109375" style="135" customWidth="1"/>
    <col min="15909" max="15918" width="5.7109375" style="135" customWidth="1"/>
    <col min="15919" max="16110" width="9.140625" style="135"/>
    <col min="16111" max="16111" width="8.28515625" style="135" customWidth="1"/>
    <col min="16112" max="16112" width="56.7109375" style="135" customWidth="1"/>
    <col min="16113" max="16113" width="13.140625" style="135" customWidth="1"/>
    <col min="16114" max="16114" width="14.140625" style="135" customWidth="1"/>
    <col min="16115" max="16115" width="18.85546875" style="135" customWidth="1"/>
    <col min="16116" max="16116" width="16.42578125" style="135" customWidth="1"/>
    <col min="16117" max="16117" width="5.140625" style="135" customWidth="1"/>
    <col min="16118" max="16118" width="6.85546875" style="135" customWidth="1"/>
    <col min="16119" max="16120" width="6.5703125" style="135" customWidth="1"/>
    <col min="16121" max="16121" width="5.7109375" style="135" customWidth="1"/>
    <col min="16122" max="16122" width="5.42578125" style="135" customWidth="1"/>
    <col min="16123" max="16123" width="5" style="135" customWidth="1"/>
    <col min="16124" max="16124" width="4.85546875" style="135" customWidth="1"/>
    <col min="16125" max="16125" width="6.5703125" style="135" customWidth="1"/>
    <col min="16126" max="16126" width="7.140625" style="135" customWidth="1"/>
    <col min="16127" max="16127" width="5.28515625" style="135" customWidth="1"/>
    <col min="16128" max="16128" width="5" style="135" customWidth="1"/>
    <col min="16129" max="16130" width="3.85546875" style="135" customWidth="1"/>
    <col min="16131" max="16131" width="4.7109375" style="135" customWidth="1"/>
    <col min="16132" max="16134" width="6.5703125" style="135" customWidth="1"/>
    <col min="16135" max="16135" width="4.42578125" style="135" customWidth="1"/>
    <col min="16136" max="16136" width="5.140625" style="135" customWidth="1"/>
    <col min="16137" max="16137" width="4.42578125" style="135" customWidth="1"/>
    <col min="16138" max="16138" width="5" style="135" customWidth="1"/>
    <col min="16139" max="16141" width="6.5703125" style="135" customWidth="1"/>
    <col min="16142" max="16142" width="7" style="135" customWidth="1"/>
    <col min="16143" max="16143" width="6.5703125" style="135" customWidth="1"/>
    <col min="16144" max="16144" width="7.42578125" style="135" customWidth="1"/>
    <col min="16145" max="16145" width="4" style="135" customWidth="1"/>
    <col min="16146" max="16146" width="6.5703125" style="135" customWidth="1"/>
    <col min="16147" max="16147" width="18.42578125" style="135" customWidth="1"/>
    <col min="16148" max="16148" width="24.28515625" style="135" customWidth="1"/>
    <col min="16149" max="16149" width="14.42578125" style="135" customWidth="1"/>
    <col min="16150" max="16150" width="25.5703125" style="135" customWidth="1"/>
    <col min="16151" max="16151" width="12.42578125" style="135" customWidth="1"/>
    <col min="16152" max="16152" width="19.85546875" style="135" customWidth="1"/>
    <col min="16153" max="16154" width="4.7109375" style="135" customWidth="1"/>
    <col min="16155" max="16155" width="4.28515625" style="135" customWidth="1"/>
    <col min="16156" max="16156" width="4.42578125" style="135" customWidth="1"/>
    <col min="16157" max="16157" width="5.140625" style="135" customWidth="1"/>
    <col min="16158" max="16158" width="5.7109375" style="135" customWidth="1"/>
    <col min="16159" max="16159" width="6.28515625" style="135" customWidth="1"/>
    <col min="16160" max="16160" width="6.5703125" style="135" customWidth="1"/>
    <col min="16161" max="16161" width="6.28515625" style="135" customWidth="1"/>
    <col min="16162" max="16163" width="5.7109375" style="135" customWidth="1"/>
    <col min="16164" max="16164" width="14.7109375" style="135" customWidth="1"/>
    <col min="16165" max="16174" width="5.7109375" style="135" customWidth="1"/>
    <col min="16175" max="16367" width="9.140625" style="135"/>
    <col min="16368" max="16384" width="8.85546875" style="135" customWidth="1"/>
  </cols>
  <sheetData>
    <row r="1" spans="1:28" ht="36.75" customHeight="1" x14ac:dyDescent="0.3">
      <c r="A1" s="539" t="s">
        <v>1377</v>
      </c>
      <c r="B1" s="539"/>
      <c r="C1" s="539"/>
      <c r="D1" s="539"/>
      <c r="E1" s="539"/>
      <c r="F1" s="539"/>
      <c r="G1" s="539"/>
      <c r="H1" s="539"/>
      <c r="I1" s="539"/>
      <c r="J1" s="539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</row>
    <row r="2" spans="1:28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</row>
    <row r="3" spans="1:28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28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</row>
    <row r="5" spans="1:28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</row>
    <row r="6" spans="1:28" ht="18.75" x14ac:dyDescent="0.3">
      <c r="A6" s="564" t="s">
        <v>1376</v>
      </c>
      <c r="B6" s="564"/>
      <c r="C6" s="564"/>
      <c r="D6" s="564"/>
      <c r="E6" s="564"/>
      <c r="F6" s="564"/>
      <c r="G6" s="564"/>
      <c r="H6" s="564"/>
      <c r="I6" s="564"/>
      <c r="J6" s="564"/>
    </row>
    <row r="7" spans="1:28" ht="18.75" x14ac:dyDescent="0.3">
      <c r="A7" s="564" t="s">
        <v>1375</v>
      </c>
      <c r="B7" s="564"/>
      <c r="C7" s="564"/>
      <c r="D7" s="564"/>
      <c r="E7" s="564"/>
      <c r="F7" s="564"/>
      <c r="G7" s="564"/>
      <c r="H7" s="564"/>
      <c r="I7" s="564"/>
      <c r="J7" s="564"/>
    </row>
    <row r="8" spans="1:28" x14ac:dyDescent="0.25">
      <c r="A8" s="565"/>
      <c r="B8" s="565"/>
      <c r="C8" s="565"/>
      <c r="D8" s="565"/>
      <c r="E8" s="565"/>
      <c r="F8" s="565"/>
      <c r="G8" s="565"/>
      <c r="H8" s="565"/>
      <c r="I8" s="565"/>
      <c r="J8" s="565"/>
    </row>
    <row r="9" spans="1:28" ht="15.75" customHeight="1" x14ac:dyDescent="0.25">
      <c r="A9" s="566" t="s">
        <v>349</v>
      </c>
      <c r="B9" s="535" t="s">
        <v>74</v>
      </c>
      <c r="C9" s="567" t="s">
        <v>350</v>
      </c>
      <c r="D9" s="535" t="s">
        <v>1378</v>
      </c>
      <c r="E9" s="535"/>
      <c r="F9" s="535"/>
      <c r="G9" s="535"/>
      <c r="H9" s="535"/>
      <c r="I9" s="535"/>
      <c r="J9" s="535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</row>
    <row r="10" spans="1:28" ht="31.5" x14ac:dyDescent="0.25">
      <c r="A10" s="566"/>
      <c r="B10" s="535"/>
      <c r="C10" s="568"/>
      <c r="D10" s="291" t="s">
        <v>1090</v>
      </c>
      <c r="E10" s="291" t="s">
        <v>1091</v>
      </c>
      <c r="F10" s="291" t="s">
        <v>1092</v>
      </c>
      <c r="G10" s="291" t="s">
        <v>1093</v>
      </c>
      <c r="H10" s="291" t="s">
        <v>1094</v>
      </c>
      <c r="I10" s="291" t="s">
        <v>1095</v>
      </c>
      <c r="J10" s="291" t="s">
        <v>1096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</row>
    <row r="11" spans="1:28" x14ac:dyDescent="0.25">
      <c r="A11" s="184">
        <v>1</v>
      </c>
      <c r="B11" s="185">
        <v>2</v>
      </c>
      <c r="C11" s="184">
        <v>3</v>
      </c>
      <c r="D11" s="184">
        <v>4</v>
      </c>
      <c r="E11" s="185">
        <v>5</v>
      </c>
      <c r="F11" s="184">
        <v>6</v>
      </c>
      <c r="G11" s="184">
        <v>7</v>
      </c>
      <c r="H11" s="292">
        <v>8</v>
      </c>
      <c r="I11" s="292">
        <v>9</v>
      </c>
      <c r="J11" s="292">
        <v>10</v>
      </c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</row>
    <row r="12" spans="1:28" ht="31.5" x14ac:dyDescent="0.25">
      <c r="A12" s="141">
        <v>1</v>
      </c>
      <c r="B12" s="186" t="s">
        <v>1153</v>
      </c>
      <c r="C12" s="141" t="s">
        <v>240</v>
      </c>
      <c r="D12" s="320">
        <f>5+2</f>
        <v>7</v>
      </c>
      <c r="E12" s="320">
        <f>D12+28</f>
        <v>35</v>
      </c>
      <c r="F12" s="321">
        <f>E12</f>
        <v>35</v>
      </c>
      <c r="G12" s="321">
        <f>F12</f>
        <v>35</v>
      </c>
      <c r="H12" s="321">
        <f>G12</f>
        <v>35</v>
      </c>
      <c r="I12" s="321">
        <f>H12</f>
        <v>35</v>
      </c>
      <c r="J12" s="321">
        <f>I12</f>
        <v>35</v>
      </c>
    </row>
    <row r="13" spans="1:28" ht="63" x14ac:dyDescent="0.25">
      <c r="A13" s="141">
        <v>2</v>
      </c>
      <c r="B13" s="188" t="s">
        <v>955</v>
      </c>
      <c r="C13" s="189"/>
      <c r="D13" s="318" t="s">
        <v>1139</v>
      </c>
      <c r="E13" s="318" t="s">
        <v>1396</v>
      </c>
      <c r="F13" s="318" t="s">
        <v>1397</v>
      </c>
      <c r="G13" s="318" t="s">
        <v>1402</v>
      </c>
      <c r="H13" s="318" t="s">
        <v>1403</v>
      </c>
      <c r="I13" s="318" t="s">
        <v>1404</v>
      </c>
      <c r="J13" s="318" t="s">
        <v>1401</v>
      </c>
    </row>
    <row r="14" spans="1:28" ht="31.5" x14ac:dyDescent="0.25">
      <c r="A14" s="139">
        <v>3</v>
      </c>
      <c r="B14" s="190" t="s">
        <v>343</v>
      </c>
      <c r="C14" s="191"/>
      <c r="D14" s="322">
        <v>15.989914132619999</v>
      </c>
      <c r="E14" s="322">
        <v>16.262503425954989</v>
      </c>
      <c r="F14" s="319">
        <v>16.260812268244166</v>
      </c>
      <c r="G14" s="319">
        <v>16.122122924351853</v>
      </c>
      <c r="H14" s="319">
        <v>15.916235490584016</v>
      </c>
      <c r="I14" s="319">
        <v>15.694209650425396</v>
      </c>
      <c r="J14" s="319">
        <v>15.184845120665821</v>
      </c>
    </row>
    <row r="15" spans="1:28" ht="31.5" x14ac:dyDescent="0.25">
      <c r="A15" s="139">
        <v>4</v>
      </c>
      <c r="B15" s="323" t="s">
        <v>1141</v>
      </c>
      <c r="C15" s="141" t="s">
        <v>351</v>
      </c>
      <c r="D15" s="187">
        <v>1</v>
      </c>
      <c r="E15" s="187">
        <v>0.95</v>
      </c>
      <c r="F15" s="187">
        <v>0.85</v>
      </c>
      <c r="G15" s="187">
        <v>0.75</v>
      </c>
      <c r="H15" s="187">
        <v>0.6</v>
      </c>
      <c r="I15" s="187">
        <v>0.5</v>
      </c>
      <c r="J15" s="187">
        <v>0.43</v>
      </c>
    </row>
  </sheetData>
  <mergeCells count="12">
    <mergeCell ref="A4:J4"/>
    <mergeCell ref="A6:J6"/>
    <mergeCell ref="A3:J3"/>
    <mergeCell ref="A2:J2"/>
    <mergeCell ref="A1:J1"/>
    <mergeCell ref="A7:J7"/>
    <mergeCell ref="A8:J8"/>
    <mergeCell ref="A5:J5"/>
    <mergeCell ref="A9:A10"/>
    <mergeCell ref="B9:B10"/>
    <mergeCell ref="C9:C10"/>
    <mergeCell ref="D9:J9"/>
  </mergeCells>
  <pageMargins left="0.7" right="0.7" top="0.75" bottom="0.75" header="0.3" footer="0.3"/>
  <pageSetup paperSize="9" scale="69" fitToHeight="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workbookViewId="0">
      <selection activeCell="B15" sqref="B15"/>
    </sheetView>
  </sheetViews>
  <sheetFormatPr defaultRowHeight="15" x14ac:dyDescent="0.25"/>
  <cols>
    <col min="1" max="1" width="12" style="207" customWidth="1"/>
    <col min="2" max="2" width="42.7109375" style="156" customWidth="1"/>
    <col min="3" max="3" width="28.28515625" style="156" customWidth="1"/>
    <col min="4" max="4" width="9.7109375" style="156" customWidth="1"/>
    <col min="5" max="5" width="10.85546875" style="156" customWidth="1"/>
    <col min="6" max="6" width="11.140625" style="156" customWidth="1"/>
    <col min="7" max="7" width="10.7109375" style="156" customWidth="1"/>
    <col min="8" max="241" width="9.140625" style="156"/>
    <col min="242" max="242" width="12" style="156" customWidth="1"/>
    <col min="243" max="243" width="42.7109375" style="156" customWidth="1"/>
    <col min="244" max="244" width="24.5703125" style="156" customWidth="1"/>
    <col min="245" max="245" width="21.5703125" style="156" customWidth="1"/>
    <col min="246" max="246" width="12.42578125" style="156" customWidth="1"/>
    <col min="247" max="247" width="9.7109375" style="156" customWidth="1"/>
    <col min="248" max="248" width="10.85546875" style="156" customWidth="1"/>
    <col min="249" max="249" width="11.140625" style="156" customWidth="1"/>
    <col min="250" max="250" width="10.7109375" style="156" customWidth="1"/>
    <col min="251" max="497" width="9.140625" style="156"/>
    <col min="498" max="498" width="12" style="156" customWidth="1"/>
    <col min="499" max="499" width="42.7109375" style="156" customWidth="1"/>
    <col min="500" max="500" width="24.5703125" style="156" customWidth="1"/>
    <col min="501" max="501" width="21.5703125" style="156" customWidth="1"/>
    <col min="502" max="502" width="12.42578125" style="156" customWidth="1"/>
    <col min="503" max="503" width="9.7109375" style="156" customWidth="1"/>
    <col min="504" max="504" width="10.85546875" style="156" customWidth="1"/>
    <col min="505" max="505" width="11.140625" style="156" customWidth="1"/>
    <col min="506" max="506" width="10.7109375" style="156" customWidth="1"/>
    <col min="507" max="753" width="9.140625" style="156"/>
    <col min="754" max="754" width="12" style="156" customWidth="1"/>
    <col min="755" max="755" width="42.7109375" style="156" customWidth="1"/>
    <col min="756" max="756" width="24.5703125" style="156" customWidth="1"/>
    <col min="757" max="757" width="21.5703125" style="156" customWidth="1"/>
    <col min="758" max="758" width="12.42578125" style="156" customWidth="1"/>
    <col min="759" max="759" width="9.7109375" style="156" customWidth="1"/>
    <col min="760" max="760" width="10.85546875" style="156" customWidth="1"/>
    <col min="761" max="761" width="11.140625" style="156" customWidth="1"/>
    <col min="762" max="762" width="10.7109375" style="156" customWidth="1"/>
    <col min="763" max="1009" width="9.140625" style="156"/>
    <col min="1010" max="1010" width="12" style="156" customWidth="1"/>
    <col min="1011" max="1011" width="42.7109375" style="156" customWidth="1"/>
    <col min="1012" max="1012" width="24.5703125" style="156" customWidth="1"/>
    <col min="1013" max="1013" width="21.5703125" style="156" customWidth="1"/>
    <col min="1014" max="1014" width="12.42578125" style="156" customWidth="1"/>
    <col min="1015" max="1015" width="9.7109375" style="156" customWidth="1"/>
    <col min="1016" max="1016" width="10.85546875" style="156" customWidth="1"/>
    <col min="1017" max="1017" width="11.140625" style="156" customWidth="1"/>
    <col min="1018" max="1018" width="10.7109375" style="156" customWidth="1"/>
    <col min="1019" max="1265" width="9.140625" style="156"/>
    <col min="1266" max="1266" width="12" style="156" customWidth="1"/>
    <col min="1267" max="1267" width="42.7109375" style="156" customWidth="1"/>
    <col min="1268" max="1268" width="24.5703125" style="156" customWidth="1"/>
    <col min="1269" max="1269" width="21.5703125" style="156" customWidth="1"/>
    <col min="1270" max="1270" width="12.42578125" style="156" customWidth="1"/>
    <col min="1271" max="1271" width="9.7109375" style="156" customWidth="1"/>
    <col min="1272" max="1272" width="10.85546875" style="156" customWidth="1"/>
    <col min="1273" max="1273" width="11.140625" style="156" customWidth="1"/>
    <col min="1274" max="1274" width="10.7109375" style="156" customWidth="1"/>
    <col min="1275" max="1521" width="9.140625" style="156"/>
    <col min="1522" max="1522" width="12" style="156" customWidth="1"/>
    <col min="1523" max="1523" width="42.7109375" style="156" customWidth="1"/>
    <col min="1524" max="1524" width="24.5703125" style="156" customWidth="1"/>
    <col min="1525" max="1525" width="21.5703125" style="156" customWidth="1"/>
    <col min="1526" max="1526" width="12.42578125" style="156" customWidth="1"/>
    <col min="1527" max="1527" width="9.7109375" style="156" customWidth="1"/>
    <col min="1528" max="1528" width="10.85546875" style="156" customWidth="1"/>
    <col min="1529" max="1529" width="11.140625" style="156" customWidth="1"/>
    <col min="1530" max="1530" width="10.7109375" style="156" customWidth="1"/>
    <col min="1531" max="1777" width="9.140625" style="156"/>
    <col min="1778" max="1778" width="12" style="156" customWidth="1"/>
    <col min="1779" max="1779" width="42.7109375" style="156" customWidth="1"/>
    <col min="1780" max="1780" width="24.5703125" style="156" customWidth="1"/>
    <col min="1781" max="1781" width="21.5703125" style="156" customWidth="1"/>
    <col min="1782" max="1782" width="12.42578125" style="156" customWidth="1"/>
    <col min="1783" max="1783" width="9.7109375" style="156" customWidth="1"/>
    <col min="1784" max="1784" width="10.85546875" style="156" customWidth="1"/>
    <col min="1785" max="1785" width="11.140625" style="156" customWidth="1"/>
    <col min="1786" max="1786" width="10.7109375" style="156" customWidth="1"/>
    <col min="1787" max="2033" width="9.140625" style="156"/>
    <col min="2034" max="2034" width="12" style="156" customWidth="1"/>
    <col min="2035" max="2035" width="42.7109375" style="156" customWidth="1"/>
    <col min="2036" max="2036" width="24.5703125" style="156" customWidth="1"/>
    <col min="2037" max="2037" width="21.5703125" style="156" customWidth="1"/>
    <col min="2038" max="2038" width="12.42578125" style="156" customWidth="1"/>
    <col min="2039" max="2039" width="9.7109375" style="156" customWidth="1"/>
    <col min="2040" max="2040" width="10.85546875" style="156" customWidth="1"/>
    <col min="2041" max="2041" width="11.140625" style="156" customWidth="1"/>
    <col min="2042" max="2042" width="10.7109375" style="156" customWidth="1"/>
    <col min="2043" max="2289" width="9.140625" style="156"/>
    <col min="2290" max="2290" width="12" style="156" customWidth="1"/>
    <col min="2291" max="2291" width="42.7109375" style="156" customWidth="1"/>
    <col min="2292" max="2292" width="24.5703125" style="156" customWidth="1"/>
    <col min="2293" max="2293" width="21.5703125" style="156" customWidth="1"/>
    <col min="2294" max="2294" width="12.42578125" style="156" customWidth="1"/>
    <col min="2295" max="2295" width="9.7109375" style="156" customWidth="1"/>
    <col min="2296" max="2296" width="10.85546875" style="156" customWidth="1"/>
    <col min="2297" max="2297" width="11.140625" style="156" customWidth="1"/>
    <col min="2298" max="2298" width="10.7109375" style="156" customWidth="1"/>
    <col min="2299" max="2545" width="9.140625" style="156"/>
    <col min="2546" max="2546" width="12" style="156" customWidth="1"/>
    <col min="2547" max="2547" width="42.7109375" style="156" customWidth="1"/>
    <col min="2548" max="2548" width="24.5703125" style="156" customWidth="1"/>
    <col min="2549" max="2549" width="21.5703125" style="156" customWidth="1"/>
    <col min="2550" max="2550" width="12.42578125" style="156" customWidth="1"/>
    <col min="2551" max="2551" width="9.7109375" style="156" customWidth="1"/>
    <col min="2552" max="2552" width="10.85546875" style="156" customWidth="1"/>
    <col min="2553" max="2553" width="11.140625" style="156" customWidth="1"/>
    <col min="2554" max="2554" width="10.7109375" style="156" customWidth="1"/>
    <col min="2555" max="2801" width="9.140625" style="156"/>
    <col min="2802" max="2802" width="12" style="156" customWidth="1"/>
    <col min="2803" max="2803" width="42.7109375" style="156" customWidth="1"/>
    <col min="2804" max="2804" width="24.5703125" style="156" customWidth="1"/>
    <col min="2805" max="2805" width="21.5703125" style="156" customWidth="1"/>
    <col min="2806" max="2806" width="12.42578125" style="156" customWidth="1"/>
    <col min="2807" max="2807" width="9.7109375" style="156" customWidth="1"/>
    <col min="2808" max="2808" width="10.85546875" style="156" customWidth="1"/>
    <col min="2809" max="2809" width="11.140625" style="156" customWidth="1"/>
    <col min="2810" max="2810" width="10.7109375" style="156" customWidth="1"/>
    <col min="2811" max="3057" width="9.140625" style="156"/>
    <col min="3058" max="3058" width="12" style="156" customWidth="1"/>
    <col min="3059" max="3059" width="42.7109375" style="156" customWidth="1"/>
    <col min="3060" max="3060" width="24.5703125" style="156" customWidth="1"/>
    <col min="3061" max="3061" width="21.5703125" style="156" customWidth="1"/>
    <col min="3062" max="3062" width="12.42578125" style="156" customWidth="1"/>
    <col min="3063" max="3063" width="9.7109375" style="156" customWidth="1"/>
    <col min="3064" max="3064" width="10.85546875" style="156" customWidth="1"/>
    <col min="3065" max="3065" width="11.140625" style="156" customWidth="1"/>
    <col min="3066" max="3066" width="10.7109375" style="156" customWidth="1"/>
    <col min="3067" max="3313" width="9.140625" style="156"/>
    <col min="3314" max="3314" width="12" style="156" customWidth="1"/>
    <col min="3315" max="3315" width="42.7109375" style="156" customWidth="1"/>
    <col min="3316" max="3316" width="24.5703125" style="156" customWidth="1"/>
    <col min="3317" max="3317" width="21.5703125" style="156" customWidth="1"/>
    <col min="3318" max="3318" width="12.42578125" style="156" customWidth="1"/>
    <col min="3319" max="3319" width="9.7109375" style="156" customWidth="1"/>
    <col min="3320" max="3320" width="10.85546875" style="156" customWidth="1"/>
    <col min="3321" max="3321" width="11.140625" style="156" customWidth="1"/>
    <col min="3322" max="3322" width="10.7109375" style="156" customWidth="1"/>
    <col min="3323" max="3569" width="9.140625" style="156"/>
    <col min="3570" max="3570" width="12" style="156" customWidth="1"/>
    <col min="3571" max="3571" width="42.7109375" style="156" customWidth="1"/>
    <col min="3572" max="3572" width="24.5703125" style="156" customWidth="1"/>
    <col min="3573" max="3573" width="21.5703125" style="156" customWidth="1"/>
    <col min="3574" max="3574" width="12.42578125" style="156" customWidth="1"/>
    <col min="3575" max="3575" width="9.7109375" style="156" customWidth="1"/>
    <col min="3576" max="3576" width="10.85546875" style="156" customWidth="1"/>
    <col min="3577" max="3577" width="11.140625" style="156" customWidth="1"/>
    <col min="3578" max="3578" width="10.7109375" style="156" customWidth="1"/>
    <col min="3579" max="3825" width="9.140625" style="156"/>
    <col min="3826" max="3826" width="12" style="156" customWidth="1"/>
    <col min="3827" max="3827" width="42.7109375" style="156" customWidth="1"/>
    <col min="3828" max="3828" width="24.5703125" style="156" customWidth="1"/>
    <col min="3829" max="3829" width="21.5703125" style="156" customWidth="1"/>
    <col min="3830" max="3830" width="12.42578125" style="156" customWidth="1"/>
    <col min="3831" max="3831" width="9.7109375" style="156" customWidth="1"/>
    <col min="3832" max="3832" width="10.85546875" style="156" customWidth="1"/>
    <col min="3833" max="3833" width="11.140625" style="156" customWidth="1"/>
    <col min="3834" max="3834" width="10.7109375" style="156" customWidth="1"/>
    <col min="3835" max="4081" width="9.140625" style="156"/>
    <col min="4082" max="4082" width="12" style="156" customWidth="1"/>
    <col min="4083" max="4083" width="42.7109375" style="156" customWidth="1"/>
    <col min="4084" max="4084" width="24.5703125" style="156" customWidth="1"/>
    <col min="4085" max="4085" width="21.5703125" style="156" customWidth="1"/>
    <col min="4086" max="4086" width="12.42578125" style="156" customWidth="1"/>
    <col min="4087" max="4087" width="9.7109375" style="156" customWidth="1"/>
    <col min="4088" max="4088" width="10.85546875" style="156" customWidth="1"/>
    <col min="4089" max="4089" width="11.140625" style="156" customWidth="1"/>
    <col min="4090" max="4090" width="10.7109375" style="156" customWidth="1"/>
    <col min="4091" max="4337" width="9.140625" style="156"/>
    <col min="4338" max="4338" width="12" style="156" customWidth="1"/>
    <col min="4339" max="4339" width="42.7109375" style="156" customWidth="1"/>
    <col min="4340" max="4340" width="24.5703125" style="156" customWidth="1"/>
    <col min="4341" max="4341" width="21.5703125" style="156" customWidth="1"/>
    <col min="4342" max="4342" width="12.42578125" style="156" customWidth="1"/>
    <col min="4343" max="4343" width="9.7109375" style="156" customWidth="1"/>
    <col min="4344" max="4344" width="10.85546875" style="156" customWidth="1"/>
    <col min="4345" max="4345" width="11.140625" style="156" customWidth="1"/>
    <col min="4346" max="4346" width="10.7109375" style="156" customWidth="1"/>
    <col min="4347" max="4593" width="9.140625" style="156"/>
    <col min="4594" max="4594" width="12" style="156" customWidth="1"/>
    <col min="4595" max="4595" width="42.7109375" style="156" customWidth="1"/>
    <col min="4596" max="4596" width="24.5703125" style="156" customWidth="1"/>
    <col min="4597" max="4597" width="21.5703125" style="156" customWidth="1"/>
    <col min="4598" max="4598" width="12.42578125" style="156" customWidth="1"/>
    <col min="4599" max="4599" width="9.7109375" style="156" customWidth="1"/>
    <col min="4600" max="4600" width="10.85546875" style="156" customWidth="1"/>
    <col min="4601" max="4601" width="11.140625" style="156" customWidth="1"/>
    <col min="4602" max="4602" width="10.7109375" style="156" customWidth="1"/>
    <col min="4603" max="4849" width="9.140625" style="156"/>
    <col min="4850" max="4850" width="12" style="156" customWidth="1"/>
    <col min="4851" max="4851" width="42.7109375" style="156" customWidth="1"/>
    <col min="4852" max="4852" width="24.5703125" style="156" customWidth="1"/>
    <col min="4853" max="4853" width="21.5703125" style="156" customWidth="1"/>
    <col min="4854" max="4854" width="12.42578125" style="156" customWidth="1"/>
    <col min="4855" max="4855" width="9.7109375" style="156" customWidth="1"/>
    <col min="4856" max="4856" width="10.85546875" style="156" customWidth="1"/>
    <col min="4857" max="4857" width="11.140625" style="156" customWidth="1"/>
    <col min="4858" max="4858" width="10.7109375" style="156" customWidth="1"/>
    <col min="4859" max="5105" width="9.140625" style="156"/>
    <col min="5106" max="5106" width="12" style="156" customWidth="1"/>
    <col min="5107" max="5107" width="42.7109375" style="156" customWidth="1"/>
    <col min="5108" max="5108" width="24.5703125" style="156" customWidth="1"/>
    <col min="5109" max="5109" width="21.5703125" style="156" customWidth="1"/>
    <col min="5110" max="5110" width="12.42578125" style="156" customWidth="1"/>
    <col min="5111" max="5111" width="9.7109375" style="156" customWidth="1"/>
    <col min="5112" max="5112" width="10.85546875" style="156" customWidth="1"/>
    <col min="5113" max="5113" width="11.140625" style="156" customWidth="1"/>
    <col min="5114" max="5114" width="10.7109375" style="156" customWidth="1"/>
    <col min="5115" max="5361" width="9.140625" style="156"/>
    <col min="5362" max="5362" width="12" style="156" customWidth="1"/>
    <col min="5363" max="5363" width="42.7109375" style="156" customWidth="1"/>
    <col min="5364" max="5364" width="24.5703125" style="156" customWidth="1"/>
    <col min="5365" max="5365" width="21.5703125" style="156" customWidth="1"/>
    <col min="5366" max="5366" width="12.42578125" style="156" customWidth="1"/>
    <col min="5367" max="5367" width="9.7109375" style="156" customWidth="1"/>
    <col min="5368" max="5368" width="10.85546875" style="156" customWidth="1"/>
    <col min="5369" max="5369" width="11.140625" style="156" customWidth="1"/>
    <col min="5370" max="5370" width="10.7109375" style="156" customWidth="1"/>
    <col min="5371" max="5617" width="9.140625" style="156"/>
    <col min="5618" max="5618" width="12" style="156" customWidth="1"/>
    <col min="5619" max="5619" width="42.7109375" style="156" customWidth="1"/>
    <col min="5620" max="5620" width="24.5703125" style="156" customWidth="1"/>
    <col min="5621" max="5621" width="21.5703125" style="156" customWidth="1"/>
    <col min="5622" max="5622" width="12.42578125" style="156" customWidth="1"/>
    <col min="5623" max="5623" width="9.7109375" style="156" customWidth="1"/>
    <col min="5624" max="5624" width="10.85546875" style="156" customWidth="1"/>
    <col min="5625" max="5625" width="11.140625" style="156" customWidth="1"/>
    <col min="5626" max="5626" width="10.7109375" style="156" customWidth="1"/>
    <col min="5627" max="5873" width="9.140625" style="156"/>
    <col min="5874" max="5874" width="12" style="156" customWidth="1"/>
    <col min="5875" max="5875" width="42.7109375" style="156" customWidth="1"/>
    <col min="5876" max="5876" width="24.5703125" style="156" customWidth="1"/>
    <col min="5877" max="5877" width="21.5703125" style="156" customWidth="1"/>
    <col min="5878" max="5878" width="12.42578125" style="156" customWidth="1"/>
    <col min="5879" max="5879" width="9.7109375" style="156" customWidth="1"/>
    <col min="5880" max="5880" width="10.85546875" style="156" customWidth="1"/>
    <col min="5881" max="5881" width="11.140625" style="156" customWidth="1"/>
    <col min="5882" max="5882" width="10.7109375" style="156" customWidth="1"/>
    <col min="5883" max="6129" width="9.140625" style="156"/>
    <col min="6130" max="6130" width="12" style="156" customWidth="1"/>
    <col min="6131" max="6131" width="42.7109375" style="156" customWidth="1"/>
    <col min="6132" max="6132" width="24.5703125" style="156" customWidth="1"/>
    <col min="6133" max="6133" width="21.5703125" style="156" customWidth="1"/>
    <col min="6134" max="6134" width="12.42578125" style="156" customWidth="1"/>
    <col min="6135" max="6135" width="9.7109375" style="156" customWidth="1"/>
    <col min="6136" max="6136" width="10.85546875" style="156" customWidth="1"/>
    <col min="6137" max="6137" width="11.140625" style="156" customWidth="1"/>
    <col min="6138" max="6138" width="10.7109375" style="156" customWidth="1"/>
    <col min="6139" max="6385" width="9.140625" style="156"/>
    <col min="6386" max="6386" width="12" style="156" customWidth="1"/>
    <col min="6387" max="6387" width="42.7109375" style="156" customWidth="1"/>
    <col min="6388" max="6388" width="24.5703125" style="156" customWidth="1"/>
    <col min="6389" max="6389" width="21.5703125" style="156" customWidth="1"/>
    <col min="6390" max="6390" width="12.42578125" style="156" customWidth="1"/>
    <col min="6391" max="6391" width="9.7109375" style="156" customWidth="1"/>
    <col min="6392" max="6392" width="10.85546875" style="156" customWidth="1"/>
    <col min="6393" max="6393" width="11.140625" style="156" customWidth="1"/>
    <col min="6394" max="6394" width="10.7109375" style="156" customWidth="1"/>
    <col min="6395" max="6641" width="9.140625" style="156"/>
    <col min="6642" max="6642" width="12" style="156" customWidth="1"/>
    <col min="6643" max="6643" width="42.7109375" style="156" customWidth="1"/>
    <col min="6644" max="6644" width="24.5703125" style="156" customWidth="1"/>
    <col min="6645" max="6645" width="21.5703125" style="156" customWidth="1"/>
    <col min="6646" max="6646" width="12.42578125" style="156" customWidth="1"/>
    <col min="6647" max="6647" width="9.7109375" style="156" customWidth="1"/>
    <col min="6648" max="6648" width="10.85546875" style="156" customWidth="1"/>
    <col min="6649" max="6649" width="11.140625" style="156" customWidth="1"/>
    <col min="6650" max="6650" width="10.7109375" style="156" customWidth="1"/>
    <col min="6651" max="6897" width="9.140625" style="156"/>
    <col min="6898" max="6898" width="12" style="156" customWidth="1"/>
    <col min="6899" max="6899" width="42.7109375" style="156" customWidth="1"/>
    <col min="6900" max="6900" width="24.5703125" style="156" customWidth="1"/>
    <col min="6901" max="6901" width="21.5703125" style="156" customWidth="1"/>
    <col min="6902" max="6902" width="12.42578125" style="156" customWidth="1"/>
    <col min="6903" max="6903" width="9.7109375" style="156" customWidth="1"/>
    <col min="6904" max="6904" width="10.85546875" style="156" customWidth="1"/>
    <col min="6905" max="6905" width="11.140625" style="156" customWidth="1"/>
    <col min="6906" max="6906" width="10.7109375" style="156" customWidth="1"/>
    <col min="6907" max="7153" width="9.140625" style="156"/>
    <col min="7154" max="7154" width="12" style="156" customWidth="1"/>
    <col min="7155" max="7155" width="42.7109375" style="156" customWidth="1"/>
    <col min="7156" max="7156" width="24.5703125" style="156" customWidth="1"/>
    <col min="7157" max="7157" width="21.5703125" style="156" customWidth="1"/>
    <col min="7158" max="7158" width="12.42578125" style="156" customWidth="1"/>
    <col min="7159" max="7159" width="9.7109375" style="156" customWidth="1"/>
    <col min="7160" max="7160" width="10.85546875" style="156" customWidth="1"/>
    <col min="7161" max="7161" width="11.140625" style="156" customWidth="1"/>
    <col min="7162" max="7162" width="10.7109375" style="156" customWidth="1"/>
    <col min="7163" max="7409" width="9.140625" style="156"/>
    <col min="7410" max="7410" width="12" style="156" customWidth="1"/>
    <col min="7411" max="7411" width="42.7109375" style="156" customWidth="1"/>
    <col min="7412" max="7412" width="24.5703125" style="156" customWidth="1"/>
    <col min="7413" max="7413" width="21.5703125" style="156" customWidth="1"/>
    <col min="7414" max="7414" width="12.42578125" style="156" customWidth="1"/>
    <col min="7415" max="7415" width="9.7109375" style="156" customWidth="1"/>
    <col min="7416" max="7416" width="10.85546875" style="156" customWidth="1"/>
    <col min="7417" max="7417" width="11.140625" style="156" customWidth="1"/>
    <col min="7418" max="7418" width="10.7109375" style="156" customWidth="1"/>
    <col min="7419" max="7665" width="9.140625" style="156"/>
    <col min="7666" max="7666" width="12" style="156" customWidth="1"/>
    <col min="7667" max="7667" width="42.7109375" style="156" customWidth="1"/>
    <col min="7668" max="7668" width="24.5703125" style="156" customWidth="1"/>
    <col min="7669" max="7669" width="21.5703125" style="156" customWidth="1"/>
    <col min="7670" max="7670" width="12.42578125" style="156" customWidth="1"/>
    <col min="7671" max="7671" width="9.7109375" style="156" customWidth="1"/>
    <col min="7672" max="7672" width="10.85546875" style="156" customWidth="1"/>
    <col min="7673" max="7673" width="11.140625" style="156" customWidth="1"/>
    <col min="7674" max="7674" width="10.7109375" style="156" customWidth="1"/>
    <col min="7675" max="7921" width="9.140625" style="156"/>
    <col min="7922" max="7922" width="12" style="156" customWidth="1"/>
    <col min="7923" max="7923" width="42.7109375" style="156" customWidth="1"/>
    <col min="7924" max="7924" width="24.5703125" style="156" customWidth="1"/>
    <col min="7925" max="7925" width="21.5703125" style="156" customWidth="1"/>
    <col min="7926" max="7926" width="12.42578125" style="156" customWidth="1"/>
    <col min="7927" max="7927" width="9.7109375" style="156" customWidth="1"/>
    <col min="7928" max="7928" width="10.85546875" style="156" customWidth="1"/>
    <col min="7929" max="7929" width="11.140625" style="156" customWidth="1"/>
    <col min="7930" max="7930" width="10.7109375" style="156" customWidth="1"/>
    <col min="7931" max="8177" width="9.140625" style="156"/>
    <col min="8178" max="8178" width="12" style="156" customWidth="1"/>
    <col min="8179" max="8179" width="42.7109375" style="156" customWidth="1"/>
    <col min="8180" max="8180" width="24.5703125" style="156" customWidth="1"/>
    <col min="8181" max="8181" width="21.5703125" style="156" customWidth="1"/>
    <col min="8182" max="8182" width="12.42578125" style="156" customWidth="1"/>
    <col min="8183" max="8183" width="9.7109375" style="156" customWidth="1"/>
    <col min="8184" max="8184" width="10.85546875" style="156" customWidth="1"/>
    <col min="8185" max="8185" width="11.140625" style="156" customWidth="1"/>
    <col min="8186" max="8186" width="10.7109375" style="156" customWidth="1"/>
    <col min="8187" max="8433" width="9.140625" style="156"/>
    <col min="8434" max="8434" width="12" style="156" customWidth="1"/>
    <col min="8435" max="8435" width="42.7109375" style="156" customWidth="1"/>
    <col min="8436" max="8436" width="24.5703125" style="156" customWidth="1"/>
    <col min="8437" max="8437" width="21.5703125" style="156" customWidth="1"/>
    <col min="8438" max="8438" width="12.42578125" style="156" customWidth="1"/>
    <col min="8439" max="8439" width="9.7109375" style="156" customWidth="1"/>
    <col min="8440" max="8440" width="10.85546875" style="156" customWidth="1"/>
    <col min="8441" max="8441" width="11.140625" style="156" customWidth="1"/>
    <col min="8442" max="8442" width="10.7109375" style="156" customWidth="1"/>
    <col min="8443" max="8689" width="9.140625" style="156"/>
    <col min="8690" max="8690" width="12" style="156" customWidth="1"/>
    <col min="8691" max="8691" width="42.7109375" style="156" customWidth="1"/>
    <col min="8692" max="8692" width="24.5703125" style="156" customWidth="1"/>
    <col min="8693" max="8693" width="21.5703125" style="156" customWidth="1"/>
    <col min="8694" max="8694" width="12.42578125" style="156" customWidth="1"/>
    <col min="8695" max="8695" width="9.7109375" style="156" customWidth="1"/>
    <col min="8696" max="8696" width="10.85546875" style="156" customWidth="1"/>
    <col min="8697" max="8697" width="11.140625" style="156" customWidth="1"/>
    <col min="8698" max="8698" width="10.7109375" style="156" customWidth="1"/>
    <col min="8699" max="8945" width="9.140625" style="156"/>
    <col min="8946" max="8946" width="12" style="156" customWidth="1"/>
    <col min="8947" max="8947" width="42.7109375" style="156" customWidth="1"/>
    <col min="8948" max="8948" width="24.5703125" style="156" customWidth="1"/>
    <col min="8949" max="8949" width="21.5703125" style="156" customWidth="1"/>
    <col min="8950" max="8950" width="12.42578125" style="156" customWidth="1"/>
    <col min="8951" max="8951" width="9.7109375" style="156" customWidth="1"/>
    <col min="8952" max="8952" width="10.85546875" style="156" customWidth="1"/>
    <col min="8953" max="8953" width="11.140625" style="156" customWidth="1"/>
    <col min="8954" max="8954" width="10.7109375" style="156" customWidth="1"/>
    <col min="8955" max="9201" width="9.140625" style="156"/>
    <col min="9202" max="9202" width="12" style="156" customWidth="1"/>
    <col min="9203" max="9203" width="42.7109375" style="156" customWidth="1"/>
    <col min="9204" max="9204" width="24.5703125" style="156" customWidth="1"/>
    <col min="9205" max="9205" width="21.5703125" style="156" customWidth="1"/>
    <col min="9206" max="9206" width="12.42578125" style="156" customWidth="1"/>
    <col min="9207" max="9207" width="9.7109375" style="156" customWidth="1"/>
    <col min="9208" max="9208" width="10.85546875" style="156" customWidth="1"/>
    <col min="9209" max="9209" width="11.140625" style="156" customWidth="1"/>
    <col min="9210" max="9210" width="10.7109375" style="156" customWidth="1"/>
    <col min="9211" max="9457" width="9.140625" style="156"/>
    <col min="9458" max="9458" width="12" style="156" customWidth="1"/>
    <col min="9459" max="9459" width="42.7109375" style="156" customWidth="1"/>
    <col min="9460" max="9460" width="24.5703125" style="156" customWidth="1"/>
    <col min="9461" max="9461" width="21.5703125" style="156" customWidth="1"/>
    <col min="9462" max="9462" width="12.42578125" style="156" customWidth="1"/>
    <col min="9463" max="9463" width="9.7109375" style="156" customWidth="1"/>
    <col min="9464" max="9464" width="10.85546875" style="156" customWidth="1"/>
    <col min="9465" max="9465" width="11.140625" style="156" customWidth="1"/>
    <col min="9466" max="9466" width="10.7109375" style="156" customWidth="1"/>
    <col min="9467" max="9713" width="9.140625" style="156"/>
    <col min="9714" max="9714" width="12" style="156" customWidth="1"/>
    <col min="9715" max="9715" width="42.7109375" style="156" customWidth="1"/>
    <col min="9716" max="9716" width="24.5703125" style="156" customWidth="1"/>
    <col min="9717" max="9717" width="21.5703125" style="156" customWidth="1"/>
    <col min="9718" max="9718" width="12.42578125" style="156" customWidth="1"/>
    <col min="9719" max="9719" width="9.7109375" style="156" customWidth="1"/>
    <col min="9720" max="9720" width="10.85546875" style="156" customWidth="1"/>
    <col min="9721" max="9721" width="11.140625" style="156" customWidth="1"/>
    <col min="9722" max="9722" width="10.7109375" style="156" customWidth="1"/>
    <col min="9723" max="9969" width="9.140625" style="156"/>
    <col min="9970" max="9970" width="12" style="156" customWidth="1"/>
    <col min="9971" max="9971" width="42.7109375" style="156" customWidth="1"/>
    <col min="9972" max="9972" width="24.5703125" style="156" customWidth="1"/>
    <col min="9973" max="9973" width="21.5703125" style="156" customWidth="1"/>
    <col min="9974" max="9974" width="12.42578125" style="156" customWidth="1"/>
    <col min="9975" max="9975" width="9.7109375" style="156" customWidth="1"/>
    <col min="9976" max="9976" width="10.85546875" style="156" customWidth="1"/>
    <col min="9977" max="9977" width="11.140625" style="156" customWidth="1"/>
    <col min="9978" max="9978" width="10.7109375" style="156" customWidth="1"/>
    <col min="9979" max="10225" width="9.140625" style="156"/>
    <col min="10226" max="10226" width="12" style="156" customWidth="1"/>
    <col min="10227" max="10227" width="42.7109375" style="156" customWidth="1"/>
    <col min="10228" max="10228" width="24.5703125" style="156" customWidth="1"/>
    <col min="10229" max="10229" width="21.5703125" style="156" customWidth="1"/>
    <col min="10230" max="10230" width="12.42578125" style="156" customWidth="1"/>
    <col min="10231" max="10231" width="9.7109375" style="156" customWidth="1"/>
    <col min="10232" max="10232" width="10.85546875" style="156" customWidth="1"/>
    <col min="10233" max="10233" width="11.140625" style="156" customWidth="1"/>
    <col min="10234" max="10234" width="10.7109375" style="156" customWidth="1"/>
    <col min="10235" max="10481" width="9.140625" style="156"/>
    <col min="10482" max="10482" width="12" style="156" customWidth="1"/>
    <col min="10483" max="10483" width="42.7109375" style="156" customWidth="1"/>
    <col min="10484" max="10484" width="24.5703125" style="156" customWidth="1"/>
    <col min="10485" max="10485" width="21.5703125" style="156" customWidth="1"/>
    <col min="10486" max="10486" width="12.42578125" style="156" customWidth="1"/>
    <col min="10487" max="10487" width="9.7109375" style="156" customWidth="1"/>
    <col min="10488" max="10488" width="10.85546875" style="156" customWidth="1"/>
    <col min="10489" max="10489" width="11.140625" style="156" customWidth="1"/>
    <col min="10490" max="10490" width="10.7109375" style="156" customWidth="1"/>
    <col min="10491" max="10737" width="9.140625" style="156"/>
    <col min="10738" max="10738" width="12" style="156" customWidth="1"/>
    <col min="10739" max="10739" width="42.7109375" style="156" customWidth="1"/>
    <col min="10740" max="10740" width="24.5703125" style="156" customWidth="1"/>
    <col min="10741" max="10741" width="21.5703125" style="156" customWidth="1"/>
    <col min="10742" max="10742" width="12.42578125" style="156" customWidth="1"/>
    <col min="10743" max="10743" width="9.7109375" style="156" customWidth="1"/>
    <col min="10744" max="10744" width="10.85546875" style="156" customWidth="1"/>
    <col min="10745" max="10745" width="11.140625" style="156" customWidth="1"/>
    <col min="10746" max="10746" width="10.7109375" style="156" customWidth="1"/>
    <col min="10747" max="10993" width="9.140625" style="156"/>
    <col min="10994" max="10994" width="12" style="156" customWidth="1"/>
    <col min="10995" max="10995" width="42.7109375" style="156" customWidth="1"/>
    <col min="10996" max="10996" width="24.5703125" style="156" customWidth="1"/>
    <col min="10997" max="10997" width="21.5703125" style="156" customWidth="1"/>
    <col min="10998" max="10998" width="12.42578125" style="156" customWidth="1"/>
    <col min="10999" max="10999" width="9.7109375" style="156" customWidth="1"/>
    <col min="11000" max="11000" width="10.85546875" style="156" customWidth="1"/>
    <col min="11001" max="11001" width="11.140625" style="156" customWidth="1"/>
    <col min="11002" max="11002" width="10.7109375" style="156" customWidth="1"/>
    <col min="11003" max="11249" width="9.140625" style="156"/>
    <col min="11250" max="11250" width="12" style="156" customWidth="1"/>
    <col min="11251" max="11251" width="42.7109375" style="156" customWidth="1"/>
    <col min="11252" max="11252" width="24.5703125" style="156" customWidth="1"/>
    <col min="11253" max="11253" width="21.5703125" style="156" customWidth="1"/>
    <col min="11254" max="11254" width="12.42578125" style="156" customWidth="1"/>
    <col min="11255" max="11255" width="9.7109375" style="156" customWidth="1"/>
    <col min="11256" max="11256" width="10.85546875" style="156" customWidth="1"/>
    <col min="11257" max="11257" width="11.140625" style="156" customWidth="1"/>
    <col min="11258" max="11258" width="10.7109375" style="156" customWidth="1"/>
    <col min="11259" max="11505" width="9.140625" style="156"/>
    <col min="11506" max="11506" width="12" style="156" customWidth="1"/>
    <col min="11507" max="11507" width="42.7109375" style="156" customWidth="1"/>
    <col min="11508" max="11508" width="24.5703125" style="156" customWidth="1"/>
    <col min="11509" max="11509" width="21.5703125" style="156" customWidth="1"/>
    <col min="11510" max="11510" width="12.42578125" style="156" customWidth="1"/>
    <col min="11511" max="11511" width="9.7109375" style="156" customWidth="1"/>
    <col min="11512" max="11512" width="10.85546875" style="156" customWidth="1"/>
    <col min="11513" max="11513" width="11.140625" style="156" customWidth="1"/>
    <col min="11514" max="11514" width="10.7109375" style="156" customWidth="1"/>
    <col min="11515" max="11761" width="9.140625" style="156"/>
    <col min="11762" max="11762" width="12" style="156" customWidth="1"/>
    <col min="11763" max="11763" width="42.7109375" style="156" customWidth="1"/>
    <col min="11764" max="11764" width="24.5703125" style="156" customWidth="1"/>
    <col min="11765" max="11765" width="21.5703125" style="156" customWidth="1"/>
    <col min="11766" max="11766" width="12.42578125" style="156" customWidth="1"/>
    <col min="11767" max="11767" width="9.7109375" style="156" customWidth="1"/>
    <col min="11768" max="11768" width="10.85546875" style="156" customWidth="1"/>
    <col min="11769" max="11769" width="11.140625" style="156" customWidth="1"/>
    <col min="11770" max="11770" width="10.7109375" style="156" customWidth="1"/>
    <col min="11771" max="12017" width="9.140625" style="156"/>
    <col min="12018" max="12018" width="12" style="156" customWidth="1"/>
    <col min="12019" max="12019" width="42.7109375" style="156" customWidth="1"/>
    <col min="12020" max="12020" width="24.5703125" style="156" customWidth="1"/>
    <col min="12021" max="12021" width="21.5703125" style="156" customWidth="1"/>
    <col min="12022" max="12022" width="12.42578125" style="156" customWidth="1"/>
    <col min="12023" max="12023" width="9.7109375" style="156" customWidth="1"/>
    <col min="12024" max="12024" width="10.85546875" style="156" customWidth="1"/>
    <col min="12025" max="12025" width="11.140625" style="156" customWidth="1"/>
    <col min="12026" max="12026" width="10.7109375" style="156" customWidth="1"/>
    <col min="12027" max="12273" width="9.140625" style="156"/>
    <col min="12274" max="12274" width="12" style="156" customWidth="1"/>
    <col min="12275" max="12275" width="42.7109375" style="156" customWidth="1"/>
    <col min="12276" max="12276" width="24.5703125" style="156" customWidth="1"/>
    <col min="12277" max="12277" width="21.5703125" style="156" customWidth="1"/>
    <col min="12278" max="12278" width="12.42578125" style="156" customWidth="1"/>
    <col min="12279" max="12279" width="9.7109375" style="156" customWidth="1"/>
    <col min="12280" max="12280" width="10.85546875" style="156" customWidth="1"/>
    <col min="12281" max="12281" width="11.140625" style="156" customWidth="1"/>
    <col min="12282" max="12282" width="10.7109375" style="156" customWidth="1"/>
    <col min="12283" max="12529" width="9.140625" style="156"/>
    <col min="12530" max="12530" width="12" style="156" customWidth="1"/>
    <col min="12531" max="12531" width="42.7109375" style="156" customWidth="1"/>
    <col min="12532" max="12532" width="24.5703125" style="156" customWidth="1"/>
    <col min="12533" max="12533" width="21.5703125" style="156" customWidth="1"/>
    <col min="12534" max="12534" width="12.42578125" style="156" customWidth="1"/>
    <col min="12535" max="12535" width="9.7109375" style="156" customWidth="1"/>
    <col min="12536" max="12536" width="10.85546875" style="156" customWidth="1"/>
    <col min="12537" max="12537" width="11.140625" style="156" customWidth="1"/>
    <col min="12538" max="12538" width="10.7109375" style="156" customWidth="1"/>
    <col min="12539" max="12785" width="9.140625" style="156"/>
    <col min="12786" max="12786" width="12" style="156" customWidth="1"/>
    <col min="12787" max="12787" width="42.7109375" style="156" customWidth="1"/>
    <col min="12788" max="12788" width="24.5703125" style="156" customWidth="1"/>
    <col min="12789" max="12789" width="21.5703125" style="156" customWidth="1"/>
    <col min="12790" max="12790" width="12.42578125" style="156" customWidth="1"/>
    <col min="12791" max="12791" width="9.7109375" style="156" customWidth="1"/>
    <col min="12792" max="12792" width="10.85546875" style="156" customWidth="1"/>
    <col min="12793" max="12793" width="11.140625" style="156" customWidth="1"/>
    <col min="12794" max="12794" width="10.7109375" style="156" customWidth="1"/>
    <col min="12795" max="13041" width="9.140625" style="156"/>
    <col min="13042" max="13042" width="12" style="156" customWidth="1"/>
    <col min="13043" max="13043" width="42.7109375" style="156" customWidth="1"/>
    <col min="13044" max="13044" width="24.5703125" style="156" customWidth="1"/>
    <col min="13045" max="13045" width="21.5703125" style="156" customWidth="1"/>
    <col min="13046" max="13046" width="12.42578125" style="156" customWidth="1"/>
    <col min="13047" max="13047" width="9.7109375" style="156" customWidth="1"/>
    <col min="13048" max="13048" width="10.85546875" style="156" customWidth="1"/>
    <col min="13049" max="13049" width="11.140625" style="156" customWidth="1"/>
    <col min="13050" max="13050" width="10.7109375" style="156" customWidth="1"/>
    <col min="13051" max="13297" width="9.140625" style="156"/>
    <col min="13298" max="13298" width="12" style="156" customWidth="1"/>
    <col min="13299" max="13299" width="42.7109375" style="156" customWidth="1"/>
    <col min="13300" max="13300" width="24.5703125" style="156" customWidth="1"/>
    <col min="13301" max="13301" width="21.5703125" style="156" customWidth="1"/>
    <col min="13302" max="13302" width="12.42578125" style="156" customWidth="1"/>
    <col min="13303" max="13303" width="9.7109375" style="156" customWidth="1"/>
    <col min="13304" max="13304" width="10.85546875" style="156" customWidth="1"/>
    <col min="13305" max="13305" width="11.140625" style="156" customWidth="1"/>
    <col min="13306" max="13306" width="10.7109375" style="156" customWidth="1"/>
    <col min="13307" max="13553" width="9.140625" style="156"/>
    <col min="13554" max="13554" width="12" style="156" customWidth="1"/>
    <col min="13555" max="13555" width="42.7109375" style="156" customWidth="1"/>
    <col min="13556" max="13556" width="24.5703125" style="156" customWidth="1"/>
    <col min="13557" max="13557" width="21.5703125" style="156" customWidth="1"/>
    <col min="13558" max="13558" width="12.42578125" style="156" customWidth="1"/>
    <col min="13559" max="13559" width="9.7109375" style="156" customWidth="1"/>
    <col min="13560" max="13560" width="10.85546875" style="156" customWidth="1"/>
    <col min="13561" max="13561" width="11.140625" style="156" customWidth="1"/>
    <col min="13562" max="13562" width="10.7109375" style="156" customWidth="1"/>
    <col min="13563" max="13809" width="9.140625" style="156"/>
    <col min="13810" max="13810" width="12" style="156" customWidth="1"/>
    <col min="13811" max="13811" width="42.7109375" style="156" customWidth="1"/>
    <col min="13812" max="13812" width="24.5703125" style="156" customWidth="1"/>
    <col min="13813" max="13813" width="21.5703125" style="156" customWidth="1"/>
    <col min="13814" max="13814" width="12.42578125" style="156" customWidth="1"/>
    <col min="13815" max="13815" width="9.7109375" style="156" customWidth="1"/>
    <col min="13816" max="13816" width="10.85546875" style="156" customWidth="1"/>
    <col min="13817" max="13817" width="11.140625" style="156" customWidth="1"/>
    <col min="13818" max="13818" width="10.7109375" style="156" customWidth="1"/>
    <col min="13819" max="14065" width="9.140625" style="156"/>
    <col min="14066" max="14066" width="12" style="156" customWidth="1"/>
    <col min="14067" max="14067" width="42.7109375" style="156" customWidth="1"/>
    <col min="14068" max="14068" width="24.5703125" style="156" customWidth="1"/>
    <col min="14069" max="14069" width="21.5703125" style="156" customWidth="1"/>
    <col min="14070" max="14070" width="12.42578125" style="156" customWidth="1"/>
    <col min="14071" max="14071" width="9.7109375" style="156" customWidth="1"/>
    <col min="14072" max="14072" width="10.85546875" style="156" customWidth="1"/>
    <col min="14073" max="14073" width="11.140625" style="156" customWidth="1"/>
    <col min="14074" max="14074" width="10.7109375" style="156" customWidth="1"/>
    <col min="14075" max="14321" width="9.140625" style="156"/>
    <col min="14322" max="14322" width="12" style="156" customWidth="1"/>
    <col min="14323" max="14323" width="42.7109375" style="156" customWidth="1"/>
    <col min="14324" max="14324" width="24.5703125" style="156" customWidth="1"/>
    <col min="14325" max="14325" width="21.5703125" style="156" customWidth="1"/>
    <col min="14326" max="14326" width="12.42578125" style="156" customWidth="1"/>
    <col min="14327" max="14327" width="9.7109375" style="156" customWidth="1"/>
    <col min="14328" max="14328" width="10.85546875" style="156" customWidth="1"/>
    <col min="14329" max="14329" width="11.140625" style="156" customWidth="1"/>
    <col min="14330" max="14330" width="10.7109375" style="156" customWidth="1"/>
    <col min="14331" max="14577" width="9.140625" style="156"/>
    <col min="14578" max="14578" width="12" style="156" customWidth="1"/>
    <col min="14579" max="14579" width="42.7109375" style="156" customWidth="1"/>
    <col min="14580" max="14580" width="24.5703125" style="156" customWidth="1"/>
    <col min="14581" max="14581" width="21.5703125" style="156" customWidth="1"/>
    <col min="14582" max="14582" width="12.42578125" style="156" customWidth="1"/>
    <col min="14583" max="14583" width="9.7109375" style="156" customWidth="1"/>
    <col min="14584" max="14584" width="10.85546875" style="156" customWidth="1"/>
    <col min="14585" max="14585" width="11.140625" style="156" customWidth="1"/>
    <col min="14586" max="14586" width="10.7109375" style="156" customWidth="1"/>
    <col min="14587" max="14833" width="9.140625" style="156"/>
    <col min="14834" max="14834" width="12" style="156" customWidth="1"/>
    <col min="14835" max="14835" width="42.7109375" style="156" customWidth="1"/>
    <col min="14836" max="14836" width="24.5703125" style="156" customWidth="1"/>
    <col min="14837" max="14837" width="21.5703125" style="156" customWidth="1"/>
    <col min="14838" max="14838" width="12.42578125" style="156" customWidth="1"/>
    <col min="14839" max="14839" width="9.7109375" style="156" customWidth="1"/>
    <col min="14840" max="14840" width="10.85546875" style="156" customWidth="1"/>
    <col min="14841" max="14841" width="11.140625" style="156" customWidth="1"/>
    <col min="14842" max="14842" width="10.7109375" style="156" customWidth="1"/>
    <col min="14843" max="15089" width="9.140625" style="156"/>
    <col min="15090" max="15090" width="12" style="156" customWidth="1"/>
    <col min="15091" max="15091" width="42.7109375" style="156" customWidth="1"/>
    <col min="15092" max="15092" width="24.5703125" style="156" customWidth="1"/>
    <col min="15093" max="15093" width="21.5703125" style="156" customWidth="1"/>
    <col min="15094" max="15094" width="12.42578125" style="156" customWidth="1"/>
    <col min="15095" max="15095" width="9.7109375" style="156" customWidth="1"/>
    <col min="15096" max="15096" width="10.85546875" style="156" customWidth="1"/>
    <col min="15097" max="15097" width="11.140625" style="156" customWidth="1"/>
    <col min="15098" max="15098" width="10.7109375" style="156" customWidth="1"/>
    <col min="15099" max="15345" width="9.140625" style="156"/>
    <col min="15346" max="15346" width="12" style="156" customWidth="1"/>
    <col min="15347" max="15347" width="42.7109375" style="156" customWidth="1"/>
    <col min="15348" max="15348" width="24.5703125" style="156" customWidth="1"/>
    <col min="15349" max="15349" width="21.5703125" style="156" customWidth="1"/>
    <col min="15350" max="15350" width="12.42578125" style="156" customWidth="1"/>
    <col min="15351" max="15351" width="9.7109375" style="156" customWidth="1"/>
    <col min="15352" max="15352" width="10.85546875" style="156" customWidth="1"/>
    <col min="15353" max="15353" width="11.140625" style="156" customWidth="1"/>
    <col min="15354" max="15354" width="10.7109375" style="156" customWidth="1"/>
    <col min="15355" max="15601" width="9.140625" style="156"/>
    <col min="15602" max="15602" width="12" style="156" customWidth="1"/>
    <col min="15603" max="15603" width="42.7109375" style="156" customWidth="1"/>
    <col min="15604" max="15604" width="24.5703125" style="156" customWidth="1"/>
    <col min="15605" max="15605" width="21.5703125" style="156" customWidth="1"/>
    <col min="15606" max="15606" width="12.42578125" style="156" customWidth="1"/>
    <col min="15607" max="15607" width="9.7109375" style="156" customWidth="1"/>
    <col min="15608" max="15608" width="10.85546875" style="156" customWidth="1"/>
    <col min="15609" max="15609" width="11.140625" style="156" customWidth="1"/>
    <col min="15610" max="15610" width="10.7109375" style="156" customWidth="1"/>
    <col min="15611" max="15857" width="9.140625" style="156"/>
    <col min="15858" max="15858" width="12" style="156" customWidth="1"/>
    <col min="15859" max="15859" width="42.7109375" style="156" customWidth="1"/>
    <col min="15860" max="15860" width="24.5703125" style="156" customWidth="1"/>
    <col min="15861" max="15861" width="21.5703125" style="156" customWidth="1"/>
    <col min="15862" max="15862" width="12.42578125" style="156" customWidth="1"/>
    <col min="15863" max="15863" width="9.7109375" style="156" customWidth="1"/>
    <col min="15864" max="15864" width="10.85546875" style="156" customWidth="1"/>
    <col min="15865" max="15865" width="11.140625" style="156" customWidth="1"/>
    <col min="15866" max="15866" width="10.7109375" style="156" customWidth="1"/>
    <col min="15867" max="16113" width="9.140625" style="156"/>
    <col min="16114" max="16114" width="12" style="156" customWidth="1"/>
    <col min="16115" max="16115" width="42.7109375" style="156" customWidth="1"/>
    <col min="16116" max="16116" width="24.5703125" style="156" customWidth="1"/>
    <col min="16117" max="16117" width="21.5703125" style="156" customWidth="1"/>
    <col min="16118" max="16118" width="12.42578125" style="156" customWidth="1"/>
    <col min="16119" max="16119" width="9.7109375" style="156" customWidth="1"/>
    <col min="16120" max="16120" width="10.85546875" style="156" customWidth="1"/>
    <col min="16121" max="16121" width="11.140625" style="156" customWidth="1"/>
    <col min="16122" max="16122" width="10.7109375" style="156" customWidth="1"/>
    <col min="16123" max="16371" width="9.140625" style="156"/>
    <col min="16372" max="16384" width="8.85546875" style="156" customWidth="1"/>
  </cols>
  <sheetData>
    <row r="1" spans="1:10" ht="36" customHeight="1" x14ac:dyDescent="0.3">
      <c r="A1" s="539" t="s">
        <v>1382</v>
      </c>
      <c r="B1" s="539"/>
      <c r="C1" s="539"/>
      <c r="D1" s="539"/>
      <c r="E1" s="539"/>
      <c r="F1" s="539"/>
      <c r="G1" s="539"/>
      <c r="H1" s="539"/>
      <c r="I1" s="539"/>
      <c r="J1" s="539"/>
    </row>
    <row r="2" spans="1:10" ht="18.75" x14ac:dyDescent="0.3">
      <c r="A2" s="477"/>
      <c r="B2" s="477"/>
      <c r="C2" s="477"/>
      <c r="D2" s="477"/>
      <c r="E2" s="477"/>
      <c r="F2" s="477"/>
      <c r="G2" s="477"/>
      <c r="H2" s="477"/>
      <c r="I2" s="477"/>
      <c r="J2" s="477"/>
    </row>
    <row r="3" spans="1:10" ht="18.75" x14ac:dyDescent="0.3">
      <c r="A3" s="474" t="s">
        <v>1162</v>
      </c>
      <c r="B3" s="474"/>
      <c r="C3" s="474"/>
      <c r="D3" s="474"/>
      <c r="E3" s="474"/>
      <c r="F3" s="474"/>
      <c r="G3" s="474"/>
      <c r="H3" s="474"/>
      <c r="I3" s="474"/>
      <c r="J3" s="474"/>
    </row>
    <row r="4" spans="1:10" ht="18.75" x14ac:dyDescent="0.3">
      <c r="A4" s="474" t="s">
        <v>1163</v>
      </c>
      <c r="B4" s="474"/>
      <c r="C4" s="474"/>
      <c r="D4" s="474"/>
      <c r="E4" s="474"/>
      <c r="F4" s="474"/>
      <c r="G4" s="474"/>
      <c r="H4" s="474"/>
      <c r="I4" s="474"/>
      <c r="J4" s="474"/>
    </row>
    <row r="5" spans="1:10" ht="18.75" x14ac:dyDescent="0.3">
      <c r="A5" s="474" t="s">
        <v>1103</v>
      </c>
      <c r="B5" s="474"/>
      <c r="C5" s="474"/>
      <c r="D5" s="474"/>
      <c r="E5" s="474"/>
      <c r="F5" s="474"/>
      <c r="G5" s="474"/>
      <c r="H5" s="474"/>
      <c r="I5" s="474"/>
      <c r="J5" s="474"/>
    </row>
    <row r="6" spans="1:10" s="192" customFormat="1" x14ac:dyDescent="0.25">
      <c r="A6" s="573"/>
      <c r="B6" s="573"/>
      <c r="C6" s="573"/>
      <c r="D6" s="573"/>
      <c r="E6" s="573"/>
      <c r="F6" s="573"/>
      <c r="G6" s="573"/>
      <c r="H6" s="573"/>
      <c r="I6" s="573"/>
      <c r="J6" s="573"/>
    </row>
    <row r="7" spans="1:10" s="193" customFormat="1" ht="46.5" customHeight="1" x14ac:dyDescent="0.25">
      <c r="A7" s="570" t="s">
        <v>349</v>
      </c>
      <c r="B7" s="571" t="s">
        <v>352</v>
      </c>
      <c r="C7" s="572" t="s">
        <v>1380</v>
      </c>
      <c r="D7" s="571" t="s">
        <v>1381</v>
      </c>
      <c r="E7" s="571"/>
      <c r="F7" s="571"/>
      <c r="G7" s="571"/>
      <c r="H7" s="571"/>
      <c r="I7" s="571"/>
      <c r="J7" s="571"/>
    </row>
    <row r="8" spans="1:10" s="192" customFormat="1" ht="45" customHeight="1" x14ac:dyDescent="0.25">
      <c r="A8" s="570"/>
      <c r="B8" s="571"/>
      <c r="C8" s="572"/>
      <c r="D8" s="171" t="s">
        <v>353</v>
      </c>
      <c r="E8" s="171" t="s">
        <v>1097</v>
      </c>
      <c r="F8" s="293" t="s">
        <v>1098</v>
      </c>
      <c r="G8" s="293" t="s">
        <v>1099</v>
      </c>
      <c r="H8" s="293" t="s">
        <v>1100</v>
      </c>
      <c r="I8" s="293" t="s">
        <v>1101</v>
      </c>
      <c r="J8" s="293" t="s">
        <v>1102</v>
      </c>
    </row>
    <row r="9" spans="1:10" s="192" customFormat="1" ht="15.75" customHeight="1" x14ac:dyDescent="0.25">
      <c r="A9" s="194">
        <v>1</v>
      </c>
      <c r="B9" s="171">
        <v>2</v>
      </c>
      <c r="C9" s="194">
        <v>3</v>
      </c>
      <c r="D9" s="195" t="s">
        <v>467</v>
      </c>
      <c r="E9" s="195" t="s">
        <v>475</v>
      </c>
      <c r="F9" s="195" t="s">
        <v>965</v>
      </c>
      <c r="G9" s="195" t="s">
        <v>966</v>
      </c>
      <c r="H9" s="195" t="s">
        <v>967</v>
      </c>
      <c r="I9" s="195" t="s">
        <v>968</v>
      </c>
      <c r="J9" s="195" t="s">
        <v>969</v>
      </c>
    </row>
    <row r="10" spans="1:10" s="182" customFormat="1" ht="124.5" customHeight="1" x14ac:dyDescent="0.25">
      <c r="A10" s="165">
        <v>1</v>
      </c>
      <c r="B10" s="353" t="s">
        <v>1379</v>
      </c>
      <c r="C10" s="171">
        <v>2025</v>
      </c>
      <c r="D10" s="196">
        <v>1.0580000000000001</v>
      </c>
      <c r="E10" s="197">
        <v>1.0429999999999999</v>
      </c>
      <c r="F10" s="197">
        <v>1.04</v>
      </c>
      <c r="G10" s="197">
        <v>1.04</v>
      </c>
      <c r="H10" s="197">
        <v>1.04</v>
      </c>
      <c r="I10" s="197">
        <v>1.04</v>
      </c>
      <c r="J10" s="197">
        <v>1.04</v>
      </c>
    </row>
    <row r="11" spans="1:10" s="182" customFormat="1" ht="18" customHeight="1" x14ac:dyDescent="0.25">
      <c r="A11" s="569"/>
      <c r="B11" s="569"/>
      <c r="C11" s="569"/>
      <c r="D11" s="569"/>
      <c r="E11" s="569"/>
      <c r="F11" s="569"/>
      <c r="G11" s="569"/>
    </row>
    <row r="12" spans="1:10" s="182" customFormat="1" x14ac:dyDescent="0.25">
      <c r="A12" s="158"/>
    </row>
    <row r="13" spans="1:10" s="182" customFormat="1" x14ac:dyDescent="0.25">
      <c r="A13" s="158"/>
    </row>
    <row r="14" spans="1:10" s="182" customFormat="1" ht="51.75" customHeight="1" x14ac:dyDescent="0.25">
      <c r="A14" s="158"/>
      <c r="F14" s="199"/>
      <c r="G14" s="200"/>
    </row>
    <row r="15" spans="1:10" s="182" customFormat="1" ht="31.5" customHeight="1" x14ac:dyDescent="0.25">
      <c r="A15" s="158"/>
      <c r="F15" s="199"/>
      <c r="G15" s="200"/>
    </row>
    <row r="16" spans="1:10" s="182" customFormat="1" ht="49.5" customHeight="1" x14ac:dyDescent="0.25">
      <c r="A16" s="158"/>
      <c r="F16" s="201"/>
      <c r="G16" s="201"/>
    </row>
    <row r="17" spans="1:7" s="182" customFormat="1" ht="49.5" customHeight="1" x14ac:dyDescent="0.25">
      <c r="A17" s="158"/>
      <c r="B17" s="202"/>
      <c r="C17" s="202"/>
      <c r="D17" s="202"/>
      <c r="E17" s="202"/>
      <c r="F17" s="203"/>
      <c r="G17" s="204"/>
    </row>
    <row r="18" spans="1:7" s="182" customFormat="1" ht="29.25" customHeight="1" x14ac:dyDescent="0.25">
      <c r="A18" s="158"/>
      <c r="B18" s="205"/>
      <c r="C18" s="205"/>
      <c r="D18" s="205"/>
      <c r="E18" s="205"/>
      <c r="F18" s="206"/>
      <c r="G18" s="204"/>
    </row>
    <row r="19" spans="1:7" ht="15.75" x14ac:dyDescent="0.25">
      <c r="F19" s="208"/>
      <c r="G19" s="204"/>
    </row>
    <row r="20" spans="1:7" ht="15.75" customHeight="1" x14ac:dyDescent="0.25">
      <c r="F20" s="208"/>
      <c r="G20" s="202"/>
    </row>
    <row r="21" spans="1:7" ht="43.5" customHeight="1" x14ac:dyDescent="0.25">
      <c r="F21" s="208"/>
      <c r="G21" s="202"/>
    </row>
    <row r="22" spans="1:7" ht="15.75" customHeight="1" x14ac:dyDescent="0.25">
      <c r="F22" s="208"/>
      <c r="G22" s="202"/>
    </row>
    <row r="23" spans="1:7" ht="45" customHeight="1" x14ac:dyDescent="0.25">
      <c r="F23" s="208"/>
      <c r="G23" s="202"/>
    </row>
    <row r="24" spans="1:7" ht="46.5" customHeight="1" x14ac:dyDescent="0.25">
      <c r="F24" s="208"/>
      <c r="G24" s="202"/>
    </row>
    <row r="25" spans="1:7" ht="52.5" customHeight="1" x14ac:dyDescent="0.25">
      <c r="F25" s="208"/>
      <c r="G25" s="202"/>
    </row>
    <row r="26" spans="1:7" ht="30" customHeight="1" x14ac:dyDescent="0.25">
      <c r="F26" s="208"/>
      <c r="G26" s="202"/>
    </row>
    <row r="27" spans="1:7" ht="15.75" customHeight="1" x14ac:dyDescent="0.25">
      <c r="F27" s="208"/>
      <c r="G27" s="202"/>
    </row>
    <row r="28" spans="1:7" ht="15.75" customHeight="1" x14ac:dyDescent="0.25">
      <c r="F28" s="208"/>
      <c r="G28" s="202"/>
    </row>
    <row r="29" spans="1:7" ht="15.75" customHeight="1" x14ac:dyDescent="0.25">
      <c r="F29" s="208"/>
      <c r="G29" s="202"/>
    </row>
    <row r="30" spans="1:7" ht="15.75" customHeight="1" x14ac:dyDescent="0.25">
      <c r="F30" s="208"/>
      <c r="G30" s="202"/>
    </row>
    <row r="31" spans="1:7" ht="42.75" customHeight="1" x14ac:dyDescent="0.25">
      <c r="F31" s="208"/>
      <c r="G31" s="202"/>
    </row>
    <row r="32" spans="1:7" ht="43.5" customHeight="1" x14ac:dyDescent="0.25">
      <c r="F32" s="208"/>
      <c r="G32" s="202"/>
    </row>
    <row r="33" spans="1:7" ht="54" customHeight="1" x14ac:dyDescent="0.25">
      <c r="F33" s="208"/>
      <c r="G33" s="202"/>
    </row>
    <row r="34" spans="1:7" ht="15.75" customHeight="1" x14ac:dyDescent="0.25">
      <c r="F34" s="208"/>
      <c r="G34" s="202"/>
    </row>
    <row r="35" spans="1:7" ht="50.25" customHeight="1" x14ac:dyDescent="0.25">
      <c r="F35" s="208"/>
      <c r="G35" s="202"/>
    </row>
    <row r="36" spans="1:7" ht="34.5" customHeight="1" x14ac:dyDescent="0.25">
      <c r="F36" s="208"/>
      <c r="G36" s="202"/>
    </row>
    <row r="37" spans="1:7" ht="15.75" customHeight="1" x14ac:dyDescent="0.25">
      <c r="F37" s="208"/>
      <c r="G37" s="202"/>
    </row>
    <row r="38" spans="1:7" ht="15.75" customHeight="1" x14ac:dyDescent="0.25">
      <c r="F38" s="208"/>
      <c r="G38" s="204"/>
    </row>
    <row r="39" spans="1:7" ht="35.25" customHeight="1" x14ac:dyDescent="0.25">
      <c r="F39" s="208"/>
      <c r="G39" s="204"/>
    </row>
    <row r="40" spans="1:7" ht="45" customHeight="1" x14ac:dyDescent="0.25">
      <c r="F40" s="208"/>
      <c r="G40" s="204"/>
    </row>
    <row r="41" spans="1:7" ht="78.75" customHeight="1" x14ac:dyDescent="0.25">
      <c r="F41" s="208"/>
      <c r="G41" s="204"/>
    </row>
    <row r="42" spans="1:7" ht="45.75" customHeight="1" x14ac:dyDescent="0.25">
      <c r="F42" s="208"/>
      <c r="G42" s="204"/>
    </row>
    <row r="43" spans="1:7" s="182" customFormat="1" ht="102" customHeight="1" x14ac:dyDescent="0.25">
      <c r="A43" s="158"/>
    </row>
    <row r="44" spans="1:7" s="182" customFormat="1" ht="54.75" customHeight="1" x14ac:dyDescent="0.25">
      <c r="A44" s="158"/>
    </row>
    <row r="45" spans="1:7" s="182" customFormat="1" x14ac:dyDescent="0.25">
      <c r="A45" s="158"/>
    </row>
    <row r="46" spans="1:7" s="182" customFormat="1" x14ac:dyDescent="0.25">
      <c r="A46" s="158"/>
    </row>
    <row r="47" spans="1:7" ht="38.25" customHeight="1" x14ac:dyDescent="0.25">
      <c r="F47" s="208"/>
      <c r="G47" s="204"/>
    </row>
    <row r="48" spans="1:7" ht="15.75" customHeight="1" x14ac:dyDescent="0.25">
      <c r="F48" s="208"/>
      <c r="G48" s="204"/>
    </row>
    <row r="49" spans="6:7" ht="15.75" customHeight="1" x14ac:dyDescent="0.25">
      <c r="F49" s="208"/>
      <c r="G49" s="204"/>
    </row>
    <row r="50" spans="6:7" ht="15.75" customHeight="1" x14ac:dyDescent="0.25">
      <c r="F50" s="208"/>
      <c r="G50" s="204"/>
    </row>
    <row r="51" spans="6:7" ht="102" customHeight="1" x14ac:dyDescent="0.25">
      <c r="F51" s="208"/>
      <c r="G51" s="204"/>
    </row>
    <row r="52" spans="6:7" ht="57.75" customHeight="1" x14ac:dyDescent="0.25">
      <c r="F52" s="208"/>
      <c r="G52" s="204"/>
    </row>
    <row r="53" spans="6:7" ht="48" customHeight="1" x14ac:dyDescent="0.25">
      <c r="F53" s="208"/>
      <c r="G53" s="204"/>
    </row>
    <row r="54" spans="6:7" ht="15.75" customHeight="1" x14ac:dyDescent="0.25">
      <c r="F54" s="208"/>
      <c r="G54" s="204"/>
    </row>
    <row r="55" spans="6:7" ht="30.75" customHeight="1" x14ac:dyDescent="0.25">
      <c r="F55" s="208"/>
      <c r="G55" s="204"/>
    </row>
    <row r="56" spans="6:7" ht="15.75" customHeight="1" x14ac:dyDescent="0.25">
      <c r="F56" s="208"/>
      <c r="G56" s="204"/>
    </row>
    <row r="57" spans="6:7" ht="15.75" customHeight="1" x14ac:dyDescent="0.25">
      <c r="F57" s="208"/>
      <c r="G57" s="204"/>
    </row>
    <row r="58" spans="6:7" ht="15.75" customHeight="1" x14ac:dyDescent="0.25">
      <c r="F58" s="208"/>
      <c r="G58" s="204"/>
    </row>
    <row r="59" spans="6:7" ht="15.75" customHeight="1" x14ac:dyDescent="0.25">
      <c r="F59" s="208"/>
      <c r="G59" s="204"/>
    </row>
    <row r="60" spans="6:7" ht="15.75" customHeight="1" x14ac:dyDescent="0.25">
      <c r="F60" s="208"/>
      <c r="G60" s="204"/>
    </row>
    <row r="61" spans="6:7" ht="15.75" customHeight="1" x14ac:dyDescent="0.25">
      <c r="F61" s="208"/>
      <c r="G61" s="204"/>
    </row>
    <row r="62" spans="6:7" ht="15.75" customHeight="1" x14ac:dyDescent="0.25">
      <c r="F62" s="208"/>
      <c r="G62" s="204"/>
    </row>
    <row r="63" spans="6:7" ht="15.75" customHeight="1" x14ac:dyDescent="0.25">
      <c r="F63" s="208"/>
      <c r="G63" s="204"/>
    </row>
    <row r="64" spans="6:7" ht="15.75" customHeight="1" x14ac:dyDescent="0.25">
      <c r="F64" s="208"/>
      <c r="G64" s="204"/>
    </row>
    <row r="65" spans="1:7" ht="15.75" customHeight="1" x14ac:dyDescent="0.25">
      <c r="F65" s="208"/>
      <c r="G65" s="204"/>
    </row>
    <row r="66" spans="1:7" ht="15.75" customHeight="1" x14ac:dyDescent="0.25">
      <c r="F66" s="208"/>
      <c r="G66" s="204"/>
    </row>
    <row r="67" spans="1:7" s="182" customFormat="1" ht="15.75" customHeight="1" x14ac:dyDescent="0.25">
      <c r="A67" s="158"/>
    </row>
    <row r="68" spans="1:7" ht="15.75" x14ac:dyDescent="0.25">
      <c r="F68" s="208"/>
      <c r="G68" s="204"/>
    </row>
    <row r="69" spans="1:7" ht="45" customHeight="1" x14ac:dyDescent="0.25">
      <c r="F69" s="209"/>
      <c r="G69" s="210"/>
    </row>
    <row r="70" spans="1:7" x14ac:dyDescent="0.25">
      <c r="B70" s="157"/>
      <c r="C70" s="157"/>
      <c r="D70" s="157"/>
      <c r="E70" s="157"/>
      <c r="F70" s="209"/>
      <c r="G70" s="210"/>
    </row>
    <row r="71" spans="1:7" s="207" customFormat="1" ht="19.5" customHeight="1" x14ac:dyDescent="0.25">
      <c r="B71" s="156"/>
      <c r="C71" s="156"/>
      <c r="D71" s="156"/>
      <c r="E71" s="156"/>
      <c r="F71" s="156"/>
      <c r="G71" s="156"/>
    </row>
    <row r="76" spans="1:7" s="207" customFormat="1" x14ac:dyDescent="0.25"/>
  </sheetData>
  <mergeCells count="11">
    <mergeCell ref="A6:J6"/>
    <mergeCell ref="A1:J1"/>
    <mergeCell ref="A2:J2"/>
    <mergeCell ref="A3:J3"/>
    <mergeCell ref="A4:J4"/>
    <mergeCell ref="A5:J5"/>
    <mergeCell ref="A11:G11"/>
    <mergeCell ref="A7:A8"/>
    <mergeCell ref="B7:B8"/>
    <mergeCell ref="C7:C8"/>
    <mergeCell ref="D7:J7"/>
  </mergeCells>
  <pageMargins left="0.7" right="0.7" top="0.75" bottom="0.75" header="0.3" footer="0.3"/>
  <pageSetup paperSize="9" scale="59" fitToHeight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3"/>
  <sheetViews>
    <sheetView view="pageBreakPreview" zoomScale="80" zoomScaleNormal="100" zoomScaleSheetLayoutView="80" workbookViewId="0">
      <pane xSplit="3" ySplit="14" topLeftCell="D447" activePane="bottomRight" state="frozen"/>
      <selection pane="topRight" activeCell="D1" sqref="D1"/>
      <selection pane="bottomLeft" activeCell="A15" sqref="A15"/>
      <selection pane="bottomRight" activeCell="E339" sqref="E339"/>
    </sheetView>
  </sheetViews>
  <sheetFormatPr defaultColWidth="10.28515625" defaultRowHeight="15.75" x14ac:dyDescent="0.25"/>
  <cols>
    <col min="1" max="1" width="10.140625" style="221" customWidth="1"/>
    <col min="2" max="2" width="85.28515625" style="272" customWidth="1"/>
    <col min="3" max="3" width="12.28515625" style="223" customWidth="1"/>
    <col min="4" max="4" width="11.42578125" style="223" customWidth="1"/>
    <col min="5" max="5" width="11.85546875" style="224" customWidth="1"/>
    <col min="6" max="6" width="15.140625" style="224" customWidth="1"/>
    <col min="7" max="7" width="19.42578125" style="211" customWidth="1"/>
    <col min="8" max="8" width="15.28515625" style="211" customWidth="1"/>
    <col min="9" max="9" width="19.85546875" style="211" customWidth="1"/>
    <col min="10" max="10" width="15.140625" style="211" customWidth="1"/>
    <col min="11" max="11" width="19.85546875" style="211" customWidth="1"/>
    <col min="12" max="12" width="15" style="211" customWidth="1"/>
    <col min="13" max="13" width="18.85546875" style="211" customWidth="1"/>
    <col min="14" max="14" width="15" style="211" customWidth="1"/>
    <col min="15" max="15" width="18.85546875" style="211" customWidth="1"/>
    <col min="16" max="16" width="15" style="211" customWidth="1"/>
    <col min="17" max="17" width="18.85546875" style="211" customWidth="1"/>
    <col min="18" max="18" width="15" style="211" customWidth="1"/>
    <col min="19" max="19" width="18.85546875" style="211" customWidth="1"/>
    <col min="20" max="20" width="13.5703125" style="211" customWidth="1"/>
    <col min="21" max="21" width="19.5703125" style="211" customWidth="1"/>
    <col min="22" max="16384" width="10.28515625" style="211"/>
  </cols>
  <sheetData>
    <row r="1" spans="1:21" ht="15.6" customHeight="1" x14ac:dyDescent="0.25">
      <c r="A1" s="575" t="s">
        <v>957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</row>
    <row r="2" spans="1:21" ht="15.6" customHeight="1" x14ac:dyDescent="0.25">
      <c r="A2" s="575"/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</row>
    <row r="4" spans="1:21" ht="21.75" customHeight="1" x14ac:dyDescent="0.25">
      <c r="A4" s="576" t="s">
        <v>1383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</row>
    <row r="5" spans="1:21" x14ac:dyDescent="0.25">
      <c r="A5" s="577" t="s">
        <v>958</v>
      </c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</row>
    <row r="6" spans="1:21" ht="31.15" customHeight="1" x14ac:dyDescent="0.25">
      <c r="A6" s="576" t="s">
        <v>954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6"/>
      <c r="S6" s="576"/>
      <c r="T6" s="576"/>
      <c r="U6" s="576"/>
    </row>
    <row r="7" spans="1:21" ht="30" customHeight="1" x14ac:dyDescent="0.25">
      <c r="A7" s="576" t="s">
        <v>1103</v>
      </c>
      <c r="B7" s="576"/>
      <c r="C7" s="576"/>
      <c r="D7" s="576"/>
      <c r="E7" s="576"/>
      <c r="F7" s="576"/>
      <c r="G7" s="576"/>
      <c r="H7" s="576"/>
      <c r="I7" s="576"/>
      <c r="J7" s="576"/>
      <c r="K7" s="576"/>
      <c r="L7" s="576"/>
      <c r="M7" s="576"/>
      <c r="N7" s="576"/>
      <c r="O7" s="576"/>
      <c r="P7" s="576"/>
      <c r="Q7" s="576"/>
      <c r="R7" s="576"/>
      <c r="S7" s="576"/>
      <c r="T7" s="576"/>
      <c r="U7" s="576"/>
    </row>
    <row r="8" spans="1:21" ht="18.75" x14ac:dyDescent="0.25">
      <c r="B8" s="222"/>
    </row>
    <row r="9" spans="1:21" ht="24" customHeight="1" x14ac:dyDescent="0.25">
      <c r="A9" s="574"/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</row>
    <row r="10" spans="1:21" ht="12.6" customHeight="1" x14ac:dyDescent="0.25">
      <c r="A10" s="578" t="s">
        <v>959</v>
      </c>
      <c r="B10" s="578"/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578"/>
      <c r="O10" s="578"/>
      <c r="P10" s="578"/>
      <c r="Q10" s="578"/>
      <c r="R10" s="578"/>
      <c r="S10" s="578"/>
      <c r="T10" s="578"/>
      <c r="U10" s="578"/>
    </row>
    <row r="11" spans="1:21" x14ac:dyDescent="0.25">
      <c r="A11" s="211"/>
      <c r="B11" s="211"/>
      <c r="C11" s="211"/>
      <c r="D11" s="211"/>
      <c r="E11" s="211"/>
      <c r="F11" s="211"/>
    </row>
    <row r="12" spans="1:21" x14ac:dyDescent="0.25">
      <c r="A12" s="211"/>
      <c r="B12" s="211"/>
      <c r="C12" s="211"/>
      <c r="D12" s="211"/>
      <c r="E12" s="211"/>
      <c r="F12" s="211"/>
    </row>
    <row r="13" spans="1:21" ht="18.75" customHeight="1" thickBot="1" x14ac:dyDescent="0.3">
      <c r="A13" s="579" t="s">
        <v>960</v>
      </c>
      <c r="B13" s="579"/>
      <c r="C13" s="579"/>
      <c r="D13" s="579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579"/>
      <c r="P13" s="579"/>
      <c r="Q13" s="579"/>
      <c r="R13" s="579"/>
      <c r="S13" s="579"/>
      <c r="T13" s="579"/>
      <c r="U13" s="579"/>
    </row>
    <row r="14" spans="1:21" ht="35.25" customHeight="1" x14ac:dyDescent="0.25">
      <c r="A14" s="580" t="s">
        <v>961</v>
      </c>
      <c r="B14" s="581" t="s">
        <v>358</v>
      </c>
      <c r="C14" s="581" t="s">
        <v>350</v>
      </c>
      <c r="D14" s="225" t="s">
        <v>1109</v>
      </c>
      <c r="E14" s="225" t="s">
        <v>1108</v>
      </c>
      <c r="F14" s="582" t="s">
        <v>1104</v>
      </c>
      <c r="G14" s="583"/>
      <c r="H14" s="582" t="s">
        <v>1105</v>
      </c>
      <c r="I14" s="583"/>
      <c r="J14" s="582" t="s">
        <v>1106</v>
      </c>
      <c r="K14" s="583"/>
      <c r="L14" s="582" t="s">
        <v>1107</v>
      </c>
      <c r="M14" s="583"/>
      <c r="N14" s="582" t="s">
        <v>1110</v>
      </c>
      <c r="O14" s="583"/>
      <c r="P14" s="582" t="s">
        <v>1111</v>
      </c>
      <c r="Q14" s="583"/>
      <c r="R14" s="582" t="s">
        <v>1112</v>
      </c>
      <c r="S14" s="583"/>
      <c r="T14" s="584" t="s">
        <v>235</v>
      </c>
      <c r="U14" s="584"/>
    </row>
    <row r="15" spans="1:21" ht="63.75" x14ac:dyDescent="0.25">
      <c r="A15" s="580"/>
      <c r="B15" s="581"/>
      <c r="C15" s="581"/>
      <c r="D15" s="226" t="s">
        <v>305</v>
      </c>
      <c r="E15" s="226" t="s">
        <v>305</v>
      </c>
      <c r="F15" s="226" t="s">
        <v>962</v>
      </c>
      <c r="G15" s="226" t="s">
        <v>963</v>
      </c>
      <c r="H15" s="226" t="s">
        <v>962</v>
      </c>
      <c r="I15" s="226" t="s">
        <v>963</v>
      </c>
      <c r="J15" s="226" t="s">
        <v>962</v>
      </c>
      <c r="K15" s="226" t="s">
        <v>963</v>
      </c>
      <c r="L15" s="226" t="s">
        <v>962</v>
      </c>
      <c r="M15" s="226" t="s">
        <v>963</v>
      </c>
      <c r="N15" s="226" t="s">
        <v>962</v>
      </c>
      <c r="O15" s="226" t="s">
        <v>963</v>
      </c>
      <c r="P15" s="226" t="s">
        <v>962</v>
      </c>
      <c r="Q15" s="226" t="s">
        <v>963</v>
      </c>
      <c r="R15" s="226" t="s">
        <v>962</v>
      </c>
      <c r="S15" s="226" t="s">
        <v>963</v>
      </c>
      <c r="T15" s="226" t="s">
        <v>176</v>
      </c>
      <c r="U15" s="226" t="s">
        <v>964</v>
      </c>
    </row>
    <row r="16" spans="1:21" s="230" customFormat="1" x14ac:dyDescent="0.25">
      <c r="A16" s="227">
        <v>1</v>
      </c>
      <c r="B16" s="228">
        <v>2</v>
      </c>
      <c r="C16" s="228">
        <v>3</v>
      </c>
      <c r="D16" s="229" t="s">
        <v>467</v>
      </c>
      <c r="E16" s="229" t="s">
        <v>475</v>
      </c>
      <c r="F16" s="229" t="s">
        <v>965</v>
      </c>
      <c r="G16" s="229" t="s">
        <v>966</v>
      </c>
      <c r="H16" s="229" t="s">
        <v>967</v>
      </c>
      <c r="I16" s="229" t="s">
        <v>968</v>
      </c>
      <c r="J16" s="229" t="s">
        <v>969</v>
      </c>
      <c r="K16" s="229" t="s">
        <v>970</v>
      </c>
      <c r="L16" s="229" t="s">
        <v>971</v>
      </c>
      <c r="M16" s="229" t="s">
        <v>972</v>
      </c>
      <c r="N16" s="294" t="s">
        <v>971</v>
      </c>
      <c r="O16" s="294" t="s">
        <v>972</v>
      </c>
      <c r="P16" s="294" t="s">
        <v>971</v>
      </c>
      <c r="Q16" s="294" t="s">
        <v>972</v>
      </c>
      <c r="R16" s="294" t="s">
        <v>971</v>
      </c>
      <c r="S16" s="294" t="s">
        <v>972</v>
      </c>
      <c r="T16" s="227" t="s">
        <v>13</v>
      </c>
      <c r="U16" s="228">
        <v>6</v>
      </c>
    </row>
    <row r="17" spans="1:21" s="231" customFormat="1" ht="19.5" thickBot="1" x14ac:dyDescent="0.3">
      <c r="A17" s="586" t="s">
        <v>973</v>
      </c>
      <c r="B17" s="586"/>
      <c r="C17" s="586"/>
      <c r="D17" s="586"/>
      <c r="E17" s="586"/>
      <c r="F17" s="586"/>
      <c r="G17" s="586"/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86"/>
      <c r="U17" s="586"/>
    </row>
    <row r="18" spans="1:21" s="231" customFormat="1" x14ac:dyDescent="0.25">
      <c r="A18" s="232" t="s">
        <v>360</v>
      </c>
      <c r="B18" s="233" t="s">
        <v>974</v>
      </c>
      <c r="C18" s="234" t="s">
        <v>361</v>
      </c>
      <c r="D18" s="235">
        <f>D19+D23+D24+D25+D26+D27+D28+D32</f>
        <v>11807.129927058235</v>
      </c>
      <c r="E18" s="235">
        <f>E19+E23+E24+E25+E26+E27+E28+E32</f>
        <v>13572.822</v>
      </c>
      <c r="F18" s="235">
        <f t="shared" ref="F18:G18" si="0">F19+F23+F24+F25+F26+F27+F28+F32</f>
        <v>9272.7163274880913</v>
      </c>
      <c r="G18" s="235">
        <f t="shared" si="0"/>
        <v>9272.7163274880913</v>
      </c>
      <c r="H18" s="235">
        <f t="shared" ref="H18:U18" si="1">H19+H23+H24+H25+H26+H27+H28+H32</f>
        <v>15407.527640068</v>
      </c>
      <c r="I18" s="235">
        <f t="shared" si="1"/>
        <v>0</v>
      </c>
      <c r="J18" s="235">
        <f t="shared" si="1"/>
        <v>16053.82874567072</v>
      </c>
      <c r="K18" s="235">
        <f t="shared" ref="K18" si="2">K19+K23+K24+K25+K26+K27+K28+K32</f>
        <v>0</v>
      </c>
      <c r="L18" s="235">
        <f t="shared" si="1"/>
        <v>16725.981895497549</v>
      </c>
      <c r="M18" s="235">
        <f t="shared" ref="M18" si="3">M19+M23+M24+M25+M26+M27+M28+M32</f>
        <v>0</v>
      </c>
      <c r="N18" s="235">
        <f t="shared" ref="N18:S18" si="4">N19+N23+N24+N25+N26+N27+N28+N32</f>
        <v>17425.021171317454</v>
      </c>
      <c r="O18" s="235">
        <f t="shared" si="4"/>
        <v>0</v>
      </c>
      <c r="P18" s="235">
        <f t="shared" si="4"/>
        <v>18152.022018170155</v>
      </c>
      <c r="Q18" s="235">
        <f t="shared" si="4"/>
        <v>0</v>
      </c>
      <c r="R18" s="235">
        <f t="shared" si="4"/>
        <v>18908.102898896959</v>
      </c>
      <c r="S18" s="235">
        <f t="shared" si="4"/>
        <v>0</v>
      </c>
      <c r="T18" s="235">
        <f t="shared" si="1"/>
        <v>102672.48436962084</v>
      </c>
      <c r="U18" s="235">
        <f t="shared" si="1"/>
        <v>0</v>
      </c>
    </row>
    <row r="19" spans="1:21" s="231" customFormat="1" x14ac:dyDescent="0.25">
      <c r="A19" s="232" t="s">
        <v>203</v>
      </c>
      <c r="B19" s="236" t="s">
        <v>975</v>
      </c>
      <c r="C19" s="234" t="s">
        <v>361</v>
      </c>
      <c r="D19" s="237">
        <f>D20+D21+D22</f>
        <v>0</v>
      </c>
      <c r="E19" s="237">
        <f>E20+E21+E22</f>
        <v>0</v>
      </c>
      <c r="F19" s="237">
        <f t="shared" ref="F19:G19" si="5">F20+F21+F22</f>
        <v>0</v>
      </c>
      <c r="G19" s="237">
        <f t="shared" si="5"/>
        <v>0</v>
      </c>
      <c r="H19" s="237">
        <f t="shared" ref="H19:L19" si="6">H20+H21+H22</f>
        <v>0</v>
      </c>
      <c r="I19" s="237">
        <f t="shared" si="6"/>
        <v>0</v>
      </c>
      <c r="J19" s="237">
        <f t="shared" si="6"/>
        <v>0</v>
      </c>
      <c r="K19" s="237">
        <f t="shared" ref="K19" si="7">K20+K21+K22</f>
        <v>0</v>
      </c>
      <c r="L19" s="237">
        <f t="shared" si="6"/>
        <v>0</v>
      </c>
      <c r="M19" s="237">
        <f t="shared" ref="M19" si="8">M20+M21+M22</f>
        <v>0</v>
      </c>
      <c r="N19" s="237">
        <f t="shared" ref="N19:S19" si="9">N20+N21+N22</f>
        <v>0</v>
      </c>
      <c r="O19" s="237">
        <f t="shared" si="9"/>
        <v>0</v>
      </c>
      <c r="P19" s="237">
        <f t="shared" si="9"/>
        <v>0</v>
      </c>
      <c r="Q19" s="237">
        <f t="shared" si="9"/>
        <v>0</v>
      </c>
      <c r="R19" s="237">
        <f t="shared" si="9"/>
        <v>0</v>
      </c>
      <c r="S19" s="237">
        <f t="shared" si="9"/>
        <v>0</v>
      </c>
      <c r="T19" s="237">
        <f t="shared" ref="T19:T26" si="10">H19+J19+L19+N19+P19+R19</f>
        <v>0</v>
      </c>
      <c r="U19" s="237">
        <f t="shared" ref="U19:U32" si="11">I19+K19+M19+O19+Q19+S19</f>
        <v>0</v>
      </c>
    </row>
    <row r="20" spans="1:21" s="231" customFormat="1" ht="31.5" x14ac:dyDescent="0.25">
      <c r="A20" s="232" t="s">
        <v>362</v>
      </c>
      <c r="B20" s="238" t="s">
        <v>363</v>
      </c>
      <c r="C20" s="234" t="s">
        <v>361</v>
      </c>
      <c r="D20" s="237">
        <v>0</v>
      </c>
      <c r="E20" s="237">
        <v>0</v>
      </c>
      <c r="F20" s="237">
        <v>0</v>
      </c>
      <c r="G20" s="237">
        <v>0</v>
      </c>
      <c r="H20" s="237">
        <v>0</v>
      </c>
      <c r="I20" s="237">
        <v>0</v>
      </c>
      <c r="J20" s="237">
        <v>0</v>
      </c>
      <c r="K20" s="237">
        <v>0</v>
      </c>
      <c r="L20" s="237">
        <v>0</v>
      </c>
      <c r="M20" s="237">
        <v>0</v>
      </c>
      <c r="N20" s="237">
        <v>0</v>
      </c>
      <c r="O20" s="237">
        <v>0</v>
      </c>
      <c r="P20" s="237">
        <v>0</v>
      </c>
      <c r="Q20" s="237">
        <v>0</v>
      </c>
      <c r="R20" s="237">
        <v>0</v>
      </c>
      <c r="S20" s="237">
        <v>0</v>
      </c>
      <c r="T20" s="237">
        <f t="shared" si="10"/>
        <v>0</v>
      </c>
      <c r="U20" s="237">
        <f t="shared" si="11"/>
        <v>0</v>
      </c>
    </row>
    <row r="21" spans="1:21" s="231" customFormat="1" ht="31.5" x14ac:dyDescent="0.25">
      <c r="A21" s="232" t="s">
        <v>364</v>
      </c>
      <c r="B21" s="238" t="s">
        <v>365</v>
      </c>
      <c r="C21" s="234" t="s">
        <v>361</v>
      </c>
      <c r="D21" s="237">
        <v>0</v>
      </c>
      <c r="E21" s="237">
        <v>0</v>
      </c>
      <c r="F21" s="237">
        <v>0</v>
      </c>
      <c r="G21" s="237">
        <v>0</v>
      </c>
      <c r="H21" s="237">
        <v>0</v>
      </c>
      <c r="I21" s="237">
        <v>0</v>
      </c>
      <c r="J21" s="237">
        <v>0</v>
      </c>
      <c r="K21" s="237">
        <v>0</v>
      </c>
      <c r="L21" s="237">
        <v>0</v>
      </c>
      <c r="M21" s="237">
        <v>0</v>
      </c>
      <c r="N21" s="237">
        <v>0</v>
      </c>
      <c r="O21" s="237">
        <v>0</v>
      </c>
      <c r="P21" s="237">
        <v>0</v>
      </c>
      <c r="Q21" s="237">
        <v>0</v>
      </c>
      <c r="R21" s="237">
        <v>0</v>
      </c>
      <c r="S21" s="237">
        <v>0</v>
      </c>
      <c r="T21" s="237">
        <f t="shared" si="10"/>
        <v>0</v>
      </c>
      <c r="U21" s="237">
        <f t="shared" si="11"/>
        <v>0</v>
      </c>
    </row>
    <row r="22" spans="1:21" s="231" customFormat="1" ht="31.5" x14ac:dyDescent="0.25">
      <c r="A22" s="232" t="s">
        <v>366</v>
      </c>
      <c r="B22" s="238" t="s">
        <v>367</v>
      </c>
      <c r="C22" s="234" t="s">
        <v>361</v>
      </c>
      <c r="D22" s="237">
        <v>0</v>
      </c>
      <c r="E22" s="237">
        <v>0</v>
      </c>
      <c r="F22" s="237">
        <v>0</v>
      </c>
      <c r="G22" s="237">
        <v>0</v>
      </c>
      <c r="H22" s="237">
        <v>0</v>
      </c>
      <c r="I22" s="237">
        <v>0</v>
      </c>
      <c r="J22" s="237">
        <v>0</v>
      </c>
      <c r="K22" s="237">
        <v>0</v>
      </c>
      <c r="L22" s="237">
        <v>0</v>
      </c>
      <c r="M22" s="237">
        <v>0</v>
      </c>
      <c r="N22" s="237">
        <v>0</v>
      </c>
      <c r="O22" s="237">
        <v>0</v>
      </c>
      <c r="P22" s="237">
        <v>0</v>
      </c>
      <c r="Q22" s="237">
        <v>0</v>
      </c>
      <c r="R22" s="237">
        <v>0</v>
      </c>
      <c r="S22" s="237">
        <v>0</v>
      </c>
      <c r="T22" s="237">
        <f t="shared" si="10"/>
        <v>0</v>
      </c>
      <c r="U22" s="237">
        <f t="shared" si="11"/>
        <v>0</v>
      </c>
    </row>
    <row r="23" spans="1:21" s="231" customFormat="1" x14ac:dyDescent="0.25">
      <c r="A23" s="232" t="s">
        <v>204</v>
      </c>
      <c r="B23" s="236" t="s">
        <v>368</v>
      </c>
      <c r="C23" s="234" t="s">
        <v>361</v>
      </c>
      <c r="D23" s="237">
        <v>0</v>
      </c>
      <c r="E23" s="237">
        <v>0</v>
      </c>
      <c r="F23" s="237">
        <v>0</v>
      </c>
      <c r="G23" s="237">
        <v>0</v>
      </c>
      <c r="H23" s="237">
        <v>0</v>
      </c>
      <c r="I23" s="237">
        <v>0</v>
      </c>
      <c r="J23" s="237">
        <v>0</v>
      </c>
      <c r="K23" s="237">
        <v>0</v>
      </c>
      <c r="L23" s="237">
        <v>0</v>
      </c>
      <c r="M23" s="237">
        <v>0</v>
      </c>
      <c r="N23" s="237">
        <v>0</v>
      </c>
      <c r="O23" s="237">
        <v>0</v>
      </c>
      <c r="P23" s="237">
        <v>0</v>
      </c>
      <c r="Q23" s="237">
        <v>0</v>
      </c>
      <c r="R23" s="237">
        <v>0</v>
      </c>
      <c r="S23" s="237">
        <v>0</v>
      </c>
      <c r="T23" s="237">
        <f t="shared" si="10"/>
        <v>0</v>
      </c>
      <c r="U23" s="237">
        <f t="shared" si="11"/>
        <v>0</v>
      </c>
    </row>
    <row r="24" spans="1:21" s="231" customFormat="1" x14ac:dyDescent="0.25">
      <c r="A24" s="232" t="s">
        <v>205</v>
      </c>
      <c r="B24" s="236" t="s">
        <v>369</v>
      </c>
      <c r="C24" s="234" t="s">
        <v>361</v>
      </c>
      <c r="D24" s="237">
        <v>0</v>
      </c>
      <c r="E24" s="237">
        <v>0</v>
      </c>
      <c r="F24" s="237">
        <v>0</v>
      </c>
      <c r="G24" s="237">
        <v>0</v>
      </c>
      <c r="H24" s="237">
        <v>0</v>
      </c>
      <c r="I24" s="237">
        <v>0</v>
      </c>
      <c r="J24" s="237">
        <v>0</v>
      </c>
      <c r="K24" s="237">
        <v>0</v>
      </c>
      <c r="L24" s="237">
        <v>0</v>
      </c>
      <c r="M24" s="237">
        <v>0</v>
      </c>
      <c r="N24" s="237">
        <v>0</v>
      </c>
      <c r="O24" s="237">
        <v>0</v>
      </c>
      <c r="P24" s="237">
        <v>0</v>
      </c>
      <c r="Q24" s="237">
        <v>0</v>
      </c>
      <c r="R24" s="237">
        <v>0</v>
      </c>
      <c r="S24" s="237">
        <v>0</v>
      </c>
      <c r="T24" s="237">
        <f t="shared" si="10"/>
        <v>0</v>
      </c>
      <c r="U24" s="237">
        <f t="shared" si="11"/>
        <v>0</v>
      </c>
    </row>
    <row r="25" spans="1:21" s="231" customFormat="1" x14ac:dyDescent="0.25">
      <c r="A25" s="232" t="s">
        <v>206</v>
      </c>
      <c r="B25" s="236" t="s">
        <v>370</v>
      </c>
      <c r="C25" s="234" t="s">
        <v>361</v>
      </c>
      <c r="D25" s="237">
        <v>0</v>
      </c>
      <c r="E25" s="237">
        <v>0</v>
      </c>
      <c r="F25" s="237">
        <v>0</v>
      </c>
      <c r="G25" s="237">
        <v>0</v>
      </c>
      <c r="H25" s="237">
        <v>0</v>
      </c>
      <c r="I25" s="237">
        <v>0</v>
      </c>
      <c r="J25" s="237">
        <v>0</v>
      </c>
      <c r="K25" s="237">
        <v>0</v>
      </c>
      <c r="L25" s="237">
        <v>0</v>
      </c>
      <c r="M25" s="237">
        <v>0</v>
      </c>
      <c r="N25" s="237">
        <v>0</v>
      </c>
      <c r="O25" s="237">
        <v>0</v>
      </c>
      <c r="P25" s="237">
        <v>0</v>
      </c>
      <c r="Q25" s="237">
        <v>0</v>
      </c>
      <c r="R25" s="237">
        <v>0</v>
      </c>
      <c r="S25" s="237">
        <v>0</v>
      </c>
      <c r="T25" s="237">
        <f t="shared" si="10"/>
        <v>0</v>
      </c>
      <c r="U25" s="237">
        <f t="shared" si="11"/>
        <v>0</v>
      </c>
    </row>
    <row r="26" spans="1:21" s="231" customFormat="1" x14ac:dyDescent="0.25">
      <c r="A26" s="232" t="s">
        <v>207</v>
      </c>
      <c r="B26" s="236" t="s">
        <v>371</v>
      </c>
      <c r="C26" s="234" t="s">
        <v>361</v>
      </c>
      <c r="D26" s="237">
        <v>0</v>
      </c>
      <c r="E26" s="237">
        <v>0</v>
      </c>
      <c r="F26" s="237">
        <v>0</v>
      </c>
      <c r="G26" s="237">
        <v>0</v>
      </c>
      <c r="H26" s="237">
        <v>0</v>
      </c>
      <c r="I26" s="237">
        <v>0</v>
      </c>
      <c r="J26" s="237">
        <v>0</v>
      </c>
      <c r="K26" s="237">
        <v>0</v>
      </c>
      <c r="L26" s="237">
        <v>0</v>
      </c>
      <c r="M26" s="237">
        <v>0</v>
      </c>
      <c r="N26" s="237">
        <v>0</v>
      </c>
      <c r="O26" s="237">
        <v>0</v>
      </c>
      <c r="P26" s="237">
        <v>0</v>
      </c>
      <c r="Q26" s="237">
        <v>0</v>
      </c>
      <c r="R26" s="237">
        <v>0</v>
      </c>
      <c r="S26" s="237">
        <v>0</v>
      </c>
      <c r="T26" s="237">
        <f t="shared" si="10"/>
        <v>0</v>
      </c>
      <c r="U26" s="237">
        <f t="shared" si="11"/>
        <v>0</v>
      </c>
    </row>
    <row r="27" spans="1:21" s="231" customFormat="1" x14ac:dyDescent="0.25">
      <c r="A27" s="232" t="s">
        <v>372</v>
      </c>
      <c r="B27" s="236" t="s">
        <v>373</v>
      </c>
      <c r="C27" s="234" t="s">
        <v>361</v>
      </c>
      <c r="D27" s="237">
        <v>11780.396818199901</v>
      </c>
      <c r="E27" s="237">
        <v>13549.865</v>
      </c>
      <c r="F27" s="237">
        <f>8956.2384725377+238.6</f>
        <v>9194.8384725377</v>
      </c>
      <c r="G27" s="237">
        <f>8956.2384725377+238.6</f>
        <v>9194.8384725377</v>
      </c>
      <c r="H27" s="237">
        <v>15382.19472831</v>
      </c>
      <c r="I27" s="237">
        <v>0</v>
      </c>
      <c r="J27" s="237">
        <v>16027.4825174424</v>
      </c>
      <c r="K27" s="237">
        <v>0</v>
      </c>
      <c r="L27" s="237">
        <v>16698.581818140097</v>
      </c>
      <c r="M27" s="237">
        <v>0</v>
      </c>
      <c r="N27" s="237">
        <v>17396.525090865704</v>
      </c>
      <c r="O27" s="237">
        <v>0</v>
      </c>
      <c r="P27" s="237">
        <v>18122.386094500333</v>
      </c>
      <c r="Q27" s="237">
        <v>0</v>
      </c>
      <c r="R27" s="237">
        <v>18877.281538280346</v>
      </c>
      <c r="S27" s="237">
        <v>0</v>
      </c>
      <c r="T27" s="237">
        <f>H27+J27+L27+N27+P27+R27</f>
        <v>102504.45178753888</v>
      </c>
      <c r="U27" s="237">
        <f t="shared" si="11"/>
        <v>0</v>
      </c>
    </row>
    <row r="28" spans="1:21" s="231" customFormat="1" x14ac:dyDescent="0.25">
      <c r="A28" s="232" t="s">
        <v>374</v>
      </c>
      <c r="B28" s="236" t="s">
        <v>375</v>
      </c>
      <c r="C28" s="234" t="s">
        <v>361</v>
      </c>
      <c r="D28" s="237"/>
      <c r="E28" s="237"/>
      <c r="F28" s="237">
        <v>0</v>
      </c>
      <c r="G28" s="237">
        <v>0</v>
      </c>
      <c r="H28" s="237">
        <v>0</v>
      </c>
      <c r="I28" s="237">
        <v>0</v>
      </c>
      <c r="J28" s="237">
        <v>0</v>
      </c>
      <c r="K28" s="237">
        <v>0</v>
      </c>
      <c r="L28" s="237">
        <v>0</v>
      </c>
      <c r="M28" s="237">
        <v>0</v>
      </c>
      <c r="N28" s="237">
        <v>0</v>
      </c>
      <c r="O28" s="237">
        <v>0</v>
      </c>
      <c r="P28" s="237">
        <v>0</v>
      </c>
      <c r="Q28" s="237">
        <v>0</v>
      </c>
      <c r="R28" s="237">
        <v>0</v>
      </c>
      <c r="S28" s="237">
        <v>0</v>
      </c>
      <c r="T28" s="237">
        <f t="shared" ref="T28:T32" si="12">H28+J28+L28+N28+P28+R28</f>
        <v>0</v>
      </c>
      <c r="U28" s="237">
        <f t="shared" si="11"/>
        <v>0</v>
      </c>
    </row>
    <row r="29" spans="1:21" s="231" customFormat="1" ht="31.5" x14ac:dyDescent="0.25">
      <c r="A29" s="232" t="s">
        <v>376</v>
      </c>
      <c r="B29" s="238" t="s">
        <v>377</v>
      </c>
      <c r="C29" s="234" t="s">
        <v>361</v>
      </c>
      <c r="D29" s="237">
        <v>0</v>
      </c>
      <c r="E29" s="237">
        <v>0</v>
      </c>
      <c r="F29" s="237">
        <f t="shared" ref="F29:G29" si="13">F30+F31</f>
        <v>0</v>
      </c>
      <c r="G29" s="237">
        <f t="shared" si="13"/>
        <v>0</v>
      </c>
      <c r="H29" s="237">
        <f t="shared" ref="H29:L29" si="14">H30+H31</f>
        <v>0</v>
      </c>
      <c r="I29" s="237">
        <f t="shared" si="14"/>
        <v>0</v>
      </c>
      <c r="J29" s="237">
        <f t="shared" si="14"/>
        <v>0</v>
      </c>
      <c r="K29" s="237">
        <f t="shared" ref="K29" si="15">K30+K31</f>
        <v>0</v>
      </c>
      <c r="L29" s="237">
        <f t="shared" si="14"/>
        <v>0</v>
      </c>
      <c r="M29" s="237">
        <f t="shared" ref="M29" si="16">M30+M31</f>
        <v>0</v>
      </c>
      <c r="N29" s="237">
        <f t="shared" ref="N29:S29" si="17">N30+N31</f>
        <v>0</v>
      </c>
      <c r="O29" s="237">
        <f t="shared" si="17"/>
        <v>0</v>
      </c>
      <c r="P29" s="237">
        <f t="shared" si="17"/>
        <v>0</v>
      </c>
      <c r="Q29" s="237">
        <f t="shared" si="17"/>
        <v>0</v>
      </c>
      <c r="R29" s="237">
        <f t="shared" si="17"/>
        <v>0</v>
      </c>
      <c r="S29" s="237">
        <f t="shared" si="17"/>
        <v>0</v>
      </c>
      <c r="T29" s="237">
        <f t="shared" si="12"/>
        <v>0</v>
      </c>
      <c r="U29" s="237">
        <f t="shared" si="11"/>
        <v>0</v>
      </c>
    </row>
    <row r="30" spans="1:21" s="231" customFormat="1" x14ac:dyDescent="0.25">
      <c r="A30" s="232" t="s">
        <v>378</v>
      </c>
      <c r="B30" s="239" t="s">
        <v>976</v>
      </c>
      <c r="C30" s="234" t="s">
        <v>361</v>
      </c>
      <c r="D30" s="237"/>
      <c r="E30" s="237"/>
      <c r="F30" s="237">
        <v>0</v>
      </c>
      <c r="G30" s="237">
        <v>0</v>
      </c>
      <c r="H30" s="237">
        <v>0</v>
      </c>
      <c r="I30" s="237">
        <v>0</v>
      </c>
      <c r="J30" s="237">
        <v>0</v>
      </c>
      <c r="K30" s="237">
        <v>0</v>
      </c>
      <c r="L30" s="237">
        <v>0</v>
      </c>
      <c r="M30" s="237">
        <v>0</v>
      </c>
      <c r="N30" s="237">
        <v>0</v>
      </c>
      <c r="O30" s="237">
        <v>0</v>
      </c>
      <c r="P30" s="237">
        <v>0</v>
      </c>
      <c r="Q30" s="237">
        <v>0</v>
      </c>
      <c r="R30" s="237">
        <v>0</v>
      </c>
      <c r="S30" s="237">
        <v>0</v>
      </c>
      <c r="T30" s="237">
        <f t="shared" si="12"/>
        <v>0</v>
      </c>
      <c r="U30" s="237">
        <f t="shared" si="11"/>
        <v>0</v>
      </c>
    </row>
    <row r="31" spans="1:21" s="231" customFormat="1" x14ac:dyDescent="0.25">
      <c r="A31" s="232" t="s">
        <v>380</v>
      </c>
      <c r="B31" s="239" t="s">
        <v>381</v>
      </c>
      <c r="C31" s="234" t="s">
        <v>361</v>
      </c>
      <c r="D31" s="237"/>
      <c r="E31" s="237"/>
      <c r="F31" s="237">
        <v>0</v>
      </c>
      <c r="G31" s="237">
        <v>0</v>
      </c>
      <c r="H31" s="237">
        <v>0</v>
      </c>
      <c r="I31" s="237">
        <v>0</v>
      </c>
      <c r="J31" s="237">
        <v>0</v>
      </c>
      <c r="K31" s="237">
        <v>0</v>
      </c>
      <c r="L31" s="237">
        <v>0</v>
      </c>
      <c r="M31" s="237">
        <v>0</v>
      </c>
      <c r="N31" s="237">
        <v>0</v>
      </c>
      <c r="O31" s="237">
        <v>0</v>
      </c>
      <c r="P31" s="237">
        <v>0</v>
      </c>
      <c r="Q31" s="237">
        <v>0</v>
      </c>
      <c r="R31" s="237">
        <v>0</v>
      </c>
      <c r="S31" s="237">
        <v>0</v>
      </c>
      <c r="T31" s="237">
        <f t="shared" si="12"/>
        <v>0</v>
      </c>
      <c r="U31" s="237">
        <f t="shared" si="11"/>
        <v>0</v>
      </c>
    </row>
    <row r="32" spans="1:21" s="231" customFormat="1" x14ac:dyDescent="0.25">
      <c r="A32" s="232" t="s">
        <v>382</v>
      </c>
      <c r="B32" s="236" t="s">
        <v>383</v>
      </c>
      <c r="C32" s="234" t="s">
        <v>361</v>
      </c>
      <c r="D32" s="237">
        <v>26.733108858333299</v>
      </c>
      <c r="E32" s="237">
        <v>22.957000000000001</v>
      </c>
      <c r="F32" s="237">
        <v>77.877854950391836</v>
      </c>
      <c r="G32" s="237">
        <v>77.877854950391836</v>
      </c>
      <c r="H32" s="237">
        <f>E32*1.058*1.043</f>
        <v>25.332911758000002</v>
      </c>
      <c r="I32" s="237">
        <v>0</v>
      </c>
      <c r="J32" s="237">
        <f>H32*1.04</f>
        <v>26.346228228320001</v>
      </c>
      <c r="K32" s="237">
        <v>0</v>
      </c>
      <c r="L32" s="237">
        <f>J32*1.04</f>
        <v>27.400077357452801</v>
      </c>
      <c r="M32" s="237">
        <v>0</v>
      </c>
      <c r="N32" s="237">
        <f>L32*1.04</f>
        <v>28.496080451750913</v>
      </c>
      <c r="O32" s="237">
        <v>0</v>
      </c>
      <c r="P32" s="237">
        <f>N32*1.04</f>
        <v>29.635923669820951</v>
      </c>
      <c r="Q32" s="237">
        <v>0</v>
      </c>
      <c r="R32" s="237">
        <f>P32*1.04</f>
        <v>30.821360616613791</v>
      </c>
      <c r="S32" s="237">
        <v>0</v>
      </c>
      <c r="T32" s="237">
        <f t="shared" si="12"/>
        <v>168.03258208195845</v>
      </c>
      <c r="U32" s="237">
        <f t="shared" si="11"/>
        <v>0</v>
      </c>
    </row>
    <row r="33" spans="1:21" s="231" customFormat="1" ht="31.5" x14ac:dyDescent="0.25">
      <c r="A33" s="232" t="s">
        <v>384</v>
      </c>
      <c r="B33" s="233" t="s">
        <v>385</v>
      </c>
      <c r="C33" s="234" t="s">
        <v>361</v>
      </c>
      <c r="D33" s="237">
        <f>D48+D57+D63+D64+D70+D73</f>
        <v>11204.536</v>
      </c>
      <c r="E33" s="237">
        <f t="shared" ref="E33:G33" si="18">E48+E57+E63+E64+E70+E73</f>
        <v>13141.895982130058</v>
      </c>
      <c r="F33" s="237">
        <f t="shared" si="18"/>
        <v>8768.923635664014</v>
      </c>
      <c r="G33" s="237">
        <f t="shared" si="18"/>
        <v>8768.923635664014</v>
      </c>
      <c r="H33" s="237">
        <f t="shared" ref="H33:U33" si="19">H48+H57+H63+H64+H70+H73</f>
        <v>14578.868091407974</v>
      </c>
      <c r="I33" s="237">
        <f t="shared" si="19"/>
        <v>0</v>
      </c>
      <c r="J33" s="237">
        <f t="shared" si="19"/>
        <v>15157.759136894747</v>
      </c>
      <c r="K33" s="237">
        <f t="shared" ref="K33" si="20">K48+K57+K63+K64+K70+K73</f>
        <v>0</v>
      </c>
      <c r="L33" s="237">
        <f t="shared" si="19"/>
        <v>15755.895479323266</v>
      </c>
      <c r="M33" s="237">
        <f t="shared" ref="M33" si="21">M48+M57+M63+M64+M70+M73</f>
        <v>0</v>
      </c>
      <c r="N33" s="237">
        <f t="shared" ref="N33:S33" si="22">N48+N57+N63+N64+N70+N73</f>
        <v>16354.719119942436</v>
      </c>
      <c r="O33" s="237">
        <f t="shared" si="22"/>
        <v>0</v>
      </c>
      <c r="P33" s="237">
        <f t="shared" si="22"/>
        <v>16957.798286809371</v>
      </c>
      <c r="Q33" s="237">
        <f t="shared" si="22"/>
        <v>0</v>
      </c>
      <c r="R33" s="237">
        <f t="shared" si="22"/>
        <v>17608.972727281329</v>
      </c>
      <c r="S33" s="237">
        <f t="shared" si="22"/>
        <v>0</v>
      </c>
      <c r="T33" s="237">
        <f t="shared" si="19"/>
        <v>96414.012841659132</v>
      </c>
      <c r="U33" s="237">
        <f t="shared" si="19"/>
        <v>0</v>
      </c>
    </row>
    <row r="34" spans="1:21" s="231" customFormat="1" x14ac:dyDescent="0.25">
      <c r="A34" s="232" t="s">
        <v>386</v>
      </c>
      <c r="B34" s="236" t="s">
        <v>975</v>
      </c>
      <c r="C34" s="234" t="s">
        <v>361</v>
      </c>
      <c r="D34" s="237">
        <f>D35+D36+D37</f>
        <v>0</v>
      </c>
      <c r="E34" s="237">
        <f>E35+E36+E37</f>
        <v>0</v>
      </c>
      <c r="F34" s="237">
        <f t="shared" ref="F34:G34" si="23">F35+F36+F37</f>
        <v>0</v>
      </c>
      <c r="G34" s="237">
        <f t="shared" si="23"/>
        <v>0</v>
      </c>
      <c r="H34" s="237">
        <f t="shared" ref="H34:L34" si="24">H35+H36+H37</f>
        <v>0</v>
      </c>
      <c r="I34" s="237">
        <f t="shared" si="24"/>
        <v>0</v>
      </c>
      <c r="J34" s="237">
        <f t="shared" si="24"/>
        <v>0</v>
      </c>
      <c r="K34" s="237">
        <f t="shared" ref="K34" si="25">K35+K36+K37</f>
        <v>0</v>
      </c>
      <c r="L34" s="237">
        <f t="shared" si="24"/>
        <v>0</v>
      </c>
      <c r="M34" s="237">
        <f t="shared" ref="M34" si="26">M35+M36+M37</f>
        <v>0</v>
      </c>
      <c r="N34" s="237">
        <f t="shared" ref="N34:S34" si="27">N35+N36+N37</f>
        <v>0</v>
      </c>
      <c r="O34" s="237">
        <f t="shared" si="27"/>
        <v>0</v>
      </c>
      <c r="P34" s="237">
        <f t="shared" si="27"/>
        <v>0</v>
      </c>
      <c r="Q34" s="237">
        <f t="shared" si="27"/>
        <v>0</v>
      </c>
      <c r="R34" s="237">
        <f t="shared" si="27"/>
        <v>0</v>
      </c>
      <c r="S34" s="237">
        <f t="shared" si="27"/>
        <v>0</v>
      </c>
      <c r="T34" s="237">
        <f t="shared" ref="T34:T41" si="28">H34+J34+L34+N34+P34+R34</f>
        <v>0</v>
      </c>
      <c r="U34" s="237">
        <f t="shared" ref="U34:U41" si="29">I34+K34+M34+O34+Q34+S34</f>
        <v>0</v>
      </c>
    </row>
    <row r="35" spans="1:21" s="231" customFormat="1" ht="31.5" x14ac:dyDescent="0.25">
      <c r="A35" s="232" t="s">
        <v>387</v>
      </c>
      <c r="B35" s="240" t="s">
        <v>363</v>
      </c>
      <c r="C35" s="234" t="s">
        <v>361</v>
      </c>
      <c r="D35" s="237">
        <v>0</v>
      </c>
      <c r="E35" s="237">
        <v>0</v>
      </c>
      <c r="F35" s="237">
        <v>0</v>
      </c>
      <c r="G35" s="237">
        <v>0</v>
      </c>
      <c r="H35" s="237">
        <v>0</v>
      </c>
      <c r="I35" s="237">
        <v>0</v>
      </c>
      <c r="J35" s="237">
        <v>0</v>
      </c>
      <c r="K35" s="237">
        <v>0</v>
      </c>
      <c r="L35" s="237">
        <v>0</v>
      </c>
      <c r="M35" s="237">
        <v>0</v>
      </c>
      <c r="N35" s="237">
        <v>0</v>
      </c>
      <c r="O35" s="237">
        <v>0</v>
      </c>
      <c r="P35" s="237">
        <v>0</v>
      </c>
      <c r="Q35" s="237">
        <v>0</v>
      </c>
      <c r="R35" s="237">
        <v>0</v>
      </c>
      <c r="S35" s="237">
        <v>0</v>
      </c>
      <c r="T35" s="237">
        <f t="shared" si="28"/>
        <v>0</v>
      </c>
      <c r="U35" s="237">
        <f t="shared" si="29"/>
        <v>0</v>
      </c>
    </row>
    <row r="36" spans="1:21" s="231" customFormat="1" ht="31.5" x14ac:dyDescent="0.25">
      <c r="A36" s="232" t="s">
        <v>388</v>
      </c>
      <c r="B36" s="240" t="s">
        <v>365</v>
      </c>
      <c r="C36" s="234" t="s">
        <v>361</v>
      </c>
      <c r="D36" s="237">
        <v>0</v>
      </c>
      <c r="E36" s="237">
        <v>0</v>
      </c>
      <c r="F36" s="237">
        <v>0</v>
      </c>
      <c r="G36" s="237">
        <v>0</v>
      </c>
      <c r="H36" s="237">
        <v>0</v>
      </c>
      <c r="I36" s="237">
        <v>0</v>
      </c>
      <c r="J36" s="237">
        <v>0</v>
      </c>
      <c r="K36" s="237">
        <v>0</v>
      </c>
      <c r="L36" s="237">
        <v>0</v>
      </c>
      <c r="M36" s="237">
        <v>0</v>
      </c>
      <c r="N36" s="237">
        <v>0</v>
      </c>
      <c r="O36" s="237">
        <v>0</v>
      </c>
      <c r="P36" s="237">
        <v>0</v>
      </c>
      <c r="Q36" s="237">
        <v>0</v>
      </c>
      <c r="R36" s="237">
        <v>0</v>
      </c>
      <c r="S36" s="237">
        <v>0</v>
      </c>
      <c r="T36" s="237">
        <f t="shared" si="28"/>
        <v>0</v>
      </c>
      <c r="U36" s="237">
        <f t="shared" si="29"/>
        <v>0</v>
      </c>
    </row>
    <row r="37" spans="1:21" s="231" customFormat="1" ht="31.5" x14ac:dyDescent="0.25">
      <c r="A37" s="232" t="s">
        <v>389</v>
      </c>
      <c r="B37" s="240" t="s">
        <v>367</v>
      </c>
      <c r="C37" s="234" t="s">
        <v>361</v>
      </c>
      <c r="D37" s="237">
        <v>0</v>
      </c>
      <c r="E37" s="237">
        <v>0</v>
      </c>
      <c r="F37" s="237">
        <v>0</v>
      </c>
      <c r="G37" s="237">
        <v>0</v>
      </c>
      <c r="H37" s="237">
        <v>0</v>
      </c>
      <c r="I37" s="237">
        <v>0</v>
      </c>
      <c r="J37" s="237">
        <v>0</v>
      </c>
      <c r="K37" s="237">
        <v>0</v>
      </c>
      <c r="L37" s="237">
        <v>0</v>
      </c>
      <c r="M37" s="237">
        <v>0</v>
      </c>
      <c r="N37" s="237">
        <v>0</v>
      </c>
      <c r="O37" s="237">
        <v>0</v>
      </c>
      <c r="P37" s="237">
        <v>0</v>
      </c>
      <c r="Q37" s="237">
        <v>0</v>
      </c>
      <c r="R37" s="237">
        <v>0</v>
      </c>
      <c r="S37" s="237">
        <v>0</v>
      </c>
      <c r="T37" s="237">
        <f t="shared" si="28"/>
        <v>0</v>
      </c>
      <c r="U37" s="237">
        <f t="shared" si="29"/>
        <v>0</v>
      </c>
    </row>
    <row r="38" spans="1:21" s="231" customFormat="1" x14ac:dyDescent="0.25">
      <c r="A38" s="232" t="s">
        <v>390</v>
      </c>
      <c r="B38" s="236" t="s">
        <v>368</v>
      </c>
      <c r="C38" s="234" t="s">
        <v>361</v>
      </c>
      <c r="D38" s="237">
        <v>0</v>
      </c>
      <c r="E38" s="237">
        <v>0</v>
      </c>
      <c r="F38" s="237">
        <v>0</v>
      </c>
      <c r="G38" s="237">
        <v>0</v>
      </c>
      <c r="H38" s="237">
        <v>0</v>
      </c>
      <c r="I38" s="237">
        <v>0</v>
      </c>
      <c r="J38" s="237">
        <v>0</v>
      </c>
      <c r="K38" s="237">
        <v>0</v>
      </c>
      <c r="L38" s="237">
        <v>0</v>
      </c>
      <c r="M38" s="237">
        <v>0</v>
      </c>
      <c r="N38" s="237">
        <v>0</v>
      </c>
      <c r="O38" s="237">
        <v>0</v>
      </c>
      <c r="P38" s="237">
        <v>0</v>
      </c>
      <c r="Q38" s="237">
        <v>0</v>
      </c>
      <c r="R38" s="237">
        <v>0</v>
      </c>
      <c r="S38" s="237">
        <v>0</v>
      </c>
      <c r="T38" s="237">
        <f t="shared" si="28"/>
        <v>0</v>
      </c>
      <c r="U38" s="237">
        <f t="shared" si="29"/>
        <v>0</v>
      </c>
    </row>
    <row r="39" spans="1:21" s="231" customFormat="1" x14ac:dyDescent="0.25">
      <c r="A39" s="232" t="s">
        <v>391</v>
      </c>
      <c r="B39" s="236" t="s">
        <v>369</v>
      </c>
      <c r="C39" s="234" t="s">
        <v>361</v>
      </c>
      <c r="D39" s="237">
        <v>0</v>
      </c>
      <c r="E39" s="237">
        <v>0</v>
      </c>
      <c r="F39" s="237">
        <v>0</v>
      </c>
      <c r="G39" s="237">
        <v>0</v>
      </c>
      <c r="H39" s="237">
        <v>0</v>
      </c>
      <c r="I39" s="237">
        <v>0</v>
      </c>
      <c r="J39" s="237">
        <v>0</v>
      </c>
      <c r="K39" s="237">
        <v>0</v>
      </c>
      <c r="L39" s="237">
        <v>0</v>
      </c>
      <c r="M39" s="237">
        <v>0</v>
      </c>
      <c r="N39" s="237">
        <v>0</v>
      </c>
      <c r="O39" s="237">
        <v>0</v>
      </c>
      <c r="P39" s="237">
        <v>0</v>
      </c>
      <c r="Q39" s="237">
        <v>0</v>
      </c>
      <c r="R39" s="237">
        <v>0</v>
      </c>
      <c r="S39" s="237">
        <v>0</v>
      </c>
      <c r="T39" s="237">
        <f t="shared" si="28"/>
        <v>0</v>
      </c>
      <c r="U39" s="237">
        <f t="shared" si="29"/>
        <v>0</v>
      </c>
    </row>
    <row r="40" spans="1:21" s="231" customFormat="1" x14ac:dyDescent="0.25">
      <c r="A40" s="232" t="s">
        <v>392</v>
      </c>
      <c r="B40" s="236" t="s">
        <v>370</v>
      </c>
      <c r="C40" s="234" t="s">
        <v>361</v>
      </c>
      <c r="D40" s="237">
        <v>0</v>
      </c>
      <c r="E40" s="237">
        <v>0</v>
      </c>
      <c r="F40" s="237">
        <v>0</v>
      </c>
      <c r="G40" s="237">
        <v>0</v>
      </c>
      <c r="H40" s="237">
        <v>0</v>
      </c>
      <c r="I40" s="237">
        <v>0</v>
      </c>
      <c r="J40" s="237">
        <v>0</v>
      </c>
      <c r="K40" s="237">
        <v>0</v>
      </c>
      <c r="L40" s="237">
        <v>0</v>
      </c>
      <c r="M40" s="237">
        <v>0</v>
      </c>
      <c r="N40" s="237">
        <v>0</v>
      </c>
      <c r="O40" s="237">
        <v>0</v>
      </c>
      <c r="P40" s="237">
        <v>0</v>
      </c>
      <c r="Q40" s="237">
        <v>0</v>
      </c>
      <c r="R40" s="237">
        <v>0</v>
      </c>
      <c r="S40" s="237">
        <v>0</v>
      </c>
      <c r="T40" s="237">
        <f t="shared" si="28"/>
        <v>0</v>
      </c>
      <c r="U40" s="237">
        <f t="shared" si="29"/>
        <v>0</v>
      </c>
    </row>
    <row r="41" spans="1:21" s="231" customFormat="1" x14ac:dyDescent="0.25">
      <c r="A41" s="232" t="s">
        <v>393</v>
      </c>
      <c r="B41" s="236" t="s">
        <v>371</v>
      </c>
      <c r="C41" s="234" t="s">
        <v>361</v>
      </c>
      <c r="D41" s="237">
        <v>0</v>
      </c>
      <c r="E41" s="237">
        <v>0</v>
      </c>
      <c r="F41" s="237">
        <v>0</v>
      </c>
      <c r="G41" s="237">
        <v>0</v>
      </c>
      <c r="H41" s="237">
        <v>0</v>
      </c>
      <c r="I41" s="237">
        <v>0</v>
      </c>
      <c r="J41" s="237">
        <v>0</v>
      </c>
      <c r="K41" s="237">
        <v>0</v>
      </c>
      <c r="L41" s="237">
        <v>0</v>
      </c>
      <c r="M41" s="237">
        <v>0</v>
      </c>
      <c r="N41" s="237">
        <v>0</v>
      </c>
      <c r="O41" s="237">
        <v>0</v>
      </c>
      <c r="P41" s="237">
        <v>0</v>
      </c>
      <c r="Q41" s="237">
        <v>0</v>
      </c>
      <c r="R41" s="237">
        <v>0</v>
      </c>
      <c r="S41" s="237">
        <v>0</v>
      </c>
      <c r="T41" s="237">
        <f t="shared" si="28"/>
        <v>0</v>
      </c>
      <c r="U41" s="237">
        <f t="shared" si="29"/>
        <v>0</v>
      </c>
    </row>
    <row r="42" spans="1:21" s="231" customFormat="1" x14ac:dyDescent="0.25">
      <c r="A42" s="232" t="s">
        <v>394</v>
      </c>
      <c r="B42" s="236" t="s">
        <v>373</v>
      </c>
      <c r="C42" s="234" t="s">
        <v>361</v>
      </c>
      <c r="D42" s="237">
        <v>11179.536254430001</v>
      </c>
      <c r="E42" s="237">
        <v>13119.661</v>
      </c>
      <c r="F42" s="237">
        <f t="shared" ref="F42:G42" si="30">F33-F47</f>
        <v>8713.1622918379144</v>
      </c>
      <c r="G42" s="237">
        <f t="shared" si="30"/>
        <v>8713.1622918379144</v>
      </c>
      <c r="H42" s="237">
        <f t="shared" ref="H42:U42" si="31">H33-H47</f>
        <v>14554.331902317974</v>
      </c>
      <c r="I42" s="237">
        <f t="shared" si="31"/>
        <v>0</v>
      </c>
      <c r="J42" s="237">
        <f t="shared" si="31"/>
        <v>15132.241500241147</v>
      </c>
      <c r="K42" s="237">
        <f t="shared" ref="K42" si="32">K33-K47</f>
        <v>0</v>
      </c>
      <c r="L42" s="237">
        <f t="shared" si="31"/>
        <v>15729.357137203522</v>
      </c>
      <c r="M42" s="237">
        <f t="shared" ref="M42" si="33">M33-M47</f>
        <v>0</v>
      </c>
      <c r="N42" s="237">
        <f t="shared" ref="N42:S42" si="34">N33-N47</f>
        <v>16327.119244137903</v>
      </c>
      <c r="O42" s="237">
        <f t="shared" si="34"/>
        <v>0</v>
      </c>
      <c r="P42" s="237">
        <f t="shared" si="34"/>
        <v>16929.094415972657</v>
      </c>
      <c r="Q42" s="237">
        <f t="shared" si="34"/>
        <v>0</v>
      </c>
      <c r="R42" s="237">
        <f t="shared" si="34"/>
        <v>17579.120701611144</v>
      </c>
      <c r="S42" s="237">
        <f t="shared" si="34"/>
        <v>0</v>
      </c>
      <c r="T42" s="237">
        <f t="shared" si="31"/>
        <v>96251.264901484363</v>
      </c>
      <c r="U42" s="237">
        <f t="shared" si="31"/>
        <v>0</v>
      </c>
    </row>
    <row r="43" spans="1:21" s="231" customFormat="1" x14ac:dyDescent="0.25">
      <c r="A43" s="232" t="s">
        <v>395</v>
      </c>
      <c r="B43" s="236" t="s">
        <v>375</v>
      </c>
      <c r="C43" s="234" t="s">
        <v>361</v>
      </c>
      <c r="D43" s="241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</row>
    <row r="44" spans="1:21" s="231" customFormat="1" ht="31.5" x14ac:dyDescent="0.25">
      <c r="A44" s="232" t="s">
        <v>396</v>
      </c>
      <c r="B44" s="238" t="s">
        <v>377</v>
      </c>
      <c r="C44" s="234" t="s">
        <v>361</v>
      </c>
      <c r="D44" s="241">
        <v>0</v>
      </c>
      <c r="E44" s="242">
        <v>0</v>
      </c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</row>
    <row r="45" spans="1:21" s="231" customFormat="1" x14ac:dyDescent="0.25">
      <c r="A45" s="232" t="s">
        <v>397</v>
      </c>
      <c r="B45" s="240" t="s">
        <v>976</v>
      </c>
      <c r="C45" s="234" t="s">
        <v>361</v>
      </c>
      <c r="D45" s="241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</row>
    <row r="46" spans="1:21" s="231" customFormat="1" x14ac:dyDescent="0.25">
      <c r="A46" s="232" t="s">
        <v>398</v>
      </c>
      <c r="B46" s="240" t="s">
        <v>381</v>
      </c>
      <c r="C46" s="234" t="s">
        <v>361</v>
      </c>
      <c r="D46" s="241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</row>
    <row r="47" spans="1:21" s="231" customFormat="1" x14ac:dyDescent="0.25">
      <c r="A47" s="232" t="s">
        <v>399</v>
      </c>
      <c r="B47" s="236" t="s">
        <v>383</v>
      </c>
      <c r="C47" s="234" t="s">
        <v>361</v>
      </c>
      <c r="D47" s="237">
        <v>24.999745570000002</v>
      </c>
      <c r="E47" s="237">
        <v>22.234999999999999</v>
      </c>
      <c r="F47" s="237">
        <v>55.761343826100237</v>
      </c>
      <c r="G47" s="237">
        <v>55.761343826100237</v>
      </c>
      <c r="H47" s="237">
        <f>E47*1.058*1.043</f>
        <v>24.536189090000001</v>
      </c>
      <c r="I47" s="237">
        <v>0</v>
      </c>
      <c r="J47" s="237">
        <f>H47*1.04</f>
        <v>25.5176366536</v>
      </c>
      <c r="K47" s="237">
        <v>0</v>
      </c>
      <c r="L47" s="237">
        <f>J47*1.04</f>
        <v>26.538342119744001</v>
      </c>
      <c r="M47" s="237">
        <v>0</v>
      </c>
      <c r="N47" s="237">
        <f>L47*1.04</f>
        <v>27.599875804533763</v>
      </c>
      <c r="O47" s="237">
        <v>0</v>
      </c>
      <c r="P47" s="237">
        <f>N47*1.04</f>
        <v>28.703870836715115</v>
      </c>
      <c r="Q47" s="237">
        <v>0</v>
      </c>
      <c r="R47" s="237">
        <f>P47*1.04</f>
        <v>29.852025670183721</v>
      </c>
      <c r="S47" s="237">
        <v>0</v>
      </c>
      <c r="T47" s="237">
        <f t="shared" ref="T47" si="35">H47+J47+L47+N47+P47+R47</f>
        <v>162.7479401747766</v>
      </c>
      <c r="U47" s="237">
        <f t="shared" ref="U47" si="36">I47+K47+M47+O47+Q47+S47</f>
        <v>0</v>
      </c>
    </row>
    <row r="48" spans="1:21" s="231" customFormat="1" x14ac:dyDescent="0.25">
      <c r="A48" s="232" t="s">
        <v>400</v>
      </c>
      <c r="B48" s="243" t="s">
        <v>401</v>
      </c>
      <c r="C48" s="234" t="s">
        <v>361</v>
      </c>
      <c r="D48" s="237">
        <f>D49+D50+D55+D56</f>
        <v>4743.48394258998</v>
      </c>
      <c r="E48" s="237">
        <f>E49+E50+E55+E56</f>
        <v>5865.26683194</v>
      </c>
      <c r="F48" s="237">
        <f t="shared" ref="F48:G48" si="37">F49+F50+F55+F56</f>
        <v>3526.29149488043</v>
      </c>
      <c r="G48" s="237">
        <f t="shared" si="37"/>
        <v>3526.29149488043</v>
      </c>
      <c r="H48" s="237">
        <f t="shared" ref="H48:U48" si="38">H49+H50+H55+H56</f>
        <v>6472.2867574447973</v>
      </c>
      <c r="I48" s="237">
        <f t="shared" si="38"/>
        <v>0</v>
      </c>
      <c r="J48" s="237">
        <f t="shared" si="38"/>
        <v>6731.17822774259</v>
      </c>
      <c r="K48" s="237">
        <f t="shared" ref="K48" si="39">K49+K50+K55+K56</f>
        <v>0</v>
      </c>
      <c r="L48" s="237">
        <f t="shared" si="38"/>
        <v>7000.4253568522927</v>
      </c>
      <c r="M48" s="237">
        <f t="shared" ref="M48" si="40">M49+M50+M55+M56</f>
        <v>0</v>
      </c>
      <c r="N48" s="237">
        <f t="shared" ref="N48:S48" si="41">N49+N50+N55+N56</f>
        <v>7280.4423711263844</v>
      </c>
      <c r="O48" s="237">
        <f t="shared" si="41"/>
        <v>0</v>
      </c>
      <c r="P48" s="237">
        <f t="shared" si="41"/>
        <v>7571.6600659714404</v>
      </c>
      <c r="Q48" s="237">
        <f t="shared" si="41"/>
        <v>0</v>
      </c>
      <c r="R48" s="237">
        <f t="shared" si="41"/>
        <v>7874.5264686102983</v>
      </c>
      <c r="S48" s="237">
        <f t="shared" si="41"/>
        <v>0</v>
      </c>
      <c r="T48" s="237">
        <f t="shared" si="38"/>
        <v>42930.519247747805</v>
      </c>
      <c r="U48" s="237">
        <f t="shared" si="38"/>
        <v>0</v>
      </c>
    </row>
    <row r="49" spans="1:21" s="231" customFormat="1" x14ac:dyDescent="0.25">
      <c r="A49" s="232" t="s">
        <v>387</v>
      </c>
      <c r="B49" s="240" t="s">
        <v>402</v>
      </c>
      <c r="C49" s="234" t="s">
        <v>361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</row>
    <row r="50" spans="1:21" s="231" customFormat="1" x14ac:dyDescent="0.25">
      <c r="A50" s="232" t="s">
        <v>388</v>
      </c>
      <c r="B50" s="239" t="s">
        <v>977</v>
      </c>
      <c r="C50" s="234" t="s">
        <v>361</v>
      </c>
      <c r="D50" s="237">
        <f>D51+D54</f>
        <v>4737.4777700999803</v>
      </c>
      <c r="E50" s="237">
        <f>E51+E54</f>
        <v>5853.2309999999998</v>
      </c>
      <c r="F50" s="237">
        <f t="shared" ref="F50:G50" si="42">F51+F54</f>
        <v>3497.5804455809493</v>
      </c>
      <c r="G50" s="237">
        <f t="shared" si="42"/>
        <v>3497.5804455809493</v>
      </c>
      <c r="H50" s="237">
        <f t="shared" ref="H50:U50" si="43">H51+H54</f>
        <v>6459.0052891139994</v>
      </c>
      <c r="I50" s="237">
        <f t="shared" si="43"/>
        <v>0</v>
      </c>
      <c r="J50" s="237">
        <f t="shared" si="43"/>
        <v>6717.3655006785593</v>
      </c>
      <c r="K50" s="237">
        <f t="shared" ref="K50" si="44">K51+K54</f>
        <v>0</v>
      </c>
      <c r="L50" s="237">
        <f t="shared" si="43"/>
        <v>6986.0601207057016</v>
      </c>
      <c r="M50" s="237">
        <f t="shared" ref="M50" si="45">M51+M54</f>
        <v>0</v>
      </c>
      <c r="N50" s="237">
        <f t="shared" ref="N50:S50" si="46">N51+N54</f>
        <v>7265.5025255339297</v>
      </c>
      <c r="O50" s="237">
        <f t="shared" si="46"/>
        <v>0</v>
      </c>
      <c r="P50" s="237">
        <f t="shared" si="46"/>
        <v>7556.1226265552868</v>
      </c>
      <c r="Q50" s="237">
        <f t="shared" si="46"/>
        <v>0</v>
      </c>
      <c r="R50" s="237">
        <f t="shared" si="46"/>
        <v>7858.3675316174986</v>
      </c>
      <c r="S50" s="237">
        <f t="shared" si="46"/>
        <v>0</v>
      </c>
      <c r="T50" s="237">
        <f t="shared" si="43"/>
        <v>42842.423594204978</v>
      </c>
      <c r="U50" s="237">
        <f t="shared" si="43"/>
        <v>0</v>
      </c>
    </row>
    <row r="51" spans="1:21" s="231" customFormat="1" x14ac:dyDescent="0.25">
      <c r="A51" s="232" t="s">
        <v>403</v>
      </c>
      <c r="B51" s="244" t="s">
        <v>404</v>
      </c>
      <c r="C51" s="234" t="s">
        <v>361</v>
      </c>
      <c r="D51" s="237">
        <f>D52+D53</f>
        <v>4737.4777700999803</v>
      </c>
      <c r="E51" s="237">
        <f>E52+E53</f>
        <v>5853.2309999999998</v>
      </c>
      <c r="F51" s="237">
        <f t="shared" ref="F51:G51" si="47">F52+F53</f>
        <v>3497.5804455809493</v>
      </c>
      <c r="G51" s="237">
        <f t="shared" si="47"/>
        <v>3497.5804455809493</v>
      </c>
      <c r="H51" s="237">
        <f t="shared" ref="H51:U51" si="48">H52+H53</f>
        <v>6459.0052891139994</v>
      </c>
      <c r="I51" s="237">
        <f t="shared" si="48"/>
        <v>0</v>
      </c>
      <c r="J51" s="237">
        <f t="shared" si="48"/>
        <v>6717.3655006785593</v>
      </c>
      <c r="K51" s="237">
        <f t="shared" ref="K51" si="49">K52+K53</f>
        <v>0</v>
      </c>
      <c r="L51" s="237">
        <f t="shared" si="48"/>
        <v>6986.0601207057016</v>
      </c>
      <c r="M51" s="237">
        <f t="shared" ref="M51" si="50">M52+M53</f>
        <v>0</v>
      </c>
      <c r="N51" s="237">
        <f t="shared" ref="N51:S51" si="51">N52+N53</f>
        <v>7265.5025255339297</v>
      </c>
      <c r="O51" s="237">
        <f t="shared" si="51"/>
        <v>0</v>
      </c>
      <c r="P51" s="237">
        <f t="shared" si="51"/>
        <v>7556.1226265552868</v>
      </c>
      <c r="Q51" s="237">
        <f t="shared" si="51"/>
        <v>0</v>
      </c>
      <c r="R51" s="237">
        <f t="shared" si="51"/>
        <v>7858.3675316174986</v>
      </c>
      <c r="S51" s="237">
        <f t="shared" si="51"/>
        <v>0</v>
      </c>
      <c r="T51" s="237">
        <f t="shared" si="48"/>
        <v>42842.423594204978</v>
      </c>
      <c r="U51" s="237">
        <f t="shared" si="48"/>
        <v>0</v>
      </c>
    </row>
    <row r="52" spans="1:21" s="231" customFormat="1" ht="31.5" x14ac:dyDescent="0.25">
      <c r="A52" s="232" t="s">
        <v>405</v>
      </c>
      <c r="B52" s="245" t="s">
        <v>406</v>
      </c>
      <c r="C52" s="234" t="s">
        <v>361</v>
      </c>
      <c r="D52" s="237"/>
      <c r="E52" s="237"/>
      <c r="F52" s="237">
        <v>0</v>
      </c>
      <c r="G52" s="237">
        <v>0</v>
      </c>
      <c r="H52" s="237">
        <v>0</v>
      </c>
      <c r="I52" s="237">
        <v>0</v>
      </c>
      <c r="J52" s="237">
        <v>0</v>
      </c>
      <c r="K52" s="237">
        <v>0</v>
      </c>
      <c r="L52" s="237">
        <v>0</v>
      </c>
      <c r="M52" s="237">
        <v>0</v>
      </c>
      <c r="N52" s="237">
        <v>0</v>
      </c>
      <c r="O52" s="237">
        <v>0</v>
      </c>
      <c r="P52" s="237">
        <v>0</v>
      </c>
      <c r="Q52" s="237">
        <v>0</v>
      </c>
      <c r="R52" s="237">
        <v>0</v>
      </c>
      <c r="S52" s="237">
        <v>0</v>
      </c>
      <c r="T52" s="237">
        <f t="shared" ref="T52:T56" si="52">H52+J52+L52+N52+P52+R52</f>
        <v>0</v>
      </c>
      <c r="U52" s="237">
        <f t="shared" ref="U52:U56" si="53">I52+K52+M52+O52+Q52+S52</f>
        <v>0</v>
      </c>
    </row>
    <row r="53" spans="1:21" s="231" customFormat="1" x14ac:dyDescent="0.25">
      <c r="A53" s="232" t="s">
        <v>407</v>
      </c>
      <c r="B53" s="245" t="s">
        <v>408</v>
      </c>
      <c r="C53" s="234" t="s">
        <v>361</v>
      </c>
      <c r="D53" s="237">
        <v>4737.4777700999803</v>
      </c>
      <c r="E53" s="237">
        <v>5853.2309999999998</v>
      </c>
      <c r="F53" s="237">
        <v>3497.5804455809493</v>
      </c>
      <c r="G53" s="237">
        <v>3497.5804455809493</v>
      </c>
      <c r="H53" s="237">
        <f t="shared" ref="H53:H56" si="54">E53*1.058*1.043</f>
        <v>6459.0052891139994</v>
      </c>
      <c r="I53" s="237">
        <v>0</v>
      </c>
      <c r="J53" s="237">
        <f t="shared" ref="J53:J56" si="55">H53*1.04</f>
        <v>6717.3655006785593</v>
      </c>
      <c r="K53" s="237">
        <v>0</v>
      </c>
      <c r="L53" s="237">
        <f t="shared" ref="L53:L56" si="56">J53*1.04</f>
        <v>6986.0601207057016</v>
      </c>
      <c r="M53" s="237">
        <v>0</v>
      </c>
      <c r="N53" s="237">
        <f t="shared" ref="N53:N56" si="57">L53*1.04</f>
        <v>7265.5025255339297</v>
      </c>
      <c r="O53" s="237">
        <v>0</v>
      </c>
      <c r="P53" s="237">
        <f t="shared" ref="P53:P56" si="58">N53*1.04</f>
        <v>7556.1226265552868</v>
      </c>
      <c r="Q53" s="237">
        <v>0</v>
      </c>
      <c r="R53" s="237">
        <f t="shared" ref="R53:R56" si="59">P53*1.04</f>
        <v>7858.3675316174986</v>
      </c>
      <c r="S53" s="237">
        <v>0</v>
      </c>
      <c r="T53" s="237">
        <f t="shared" si="52"/>
        <v>42842.423594204978</v>
      </c>
      <c r="U53" s="237">
        <f t="shared" si="53"/>
        <v>0</v>
      </c>
    </row>
    <row r="54" spans="1:21" s="231" customFormat="1" x14ac:dyDescent="0.25">
      <c r="A54" s="232" t="s">
        <v>409</v>
      </c>
      <c r="B54" s="244" t="s">
        <v>410</v>
      </c>
      <c r="C54" s="234" t="s">
        <v>361</v>
      </c>
      <c r="D54" s="237"/>
      <c r="E54" s="237"/>
      <c r="F54" s="237">
        <v>0</v>
      </c>
      <c r="G54" s="237">
        <v>0</v>
      </c>
      <c r="H54" s="237">
        <f t="shared" si="54"/>
        <v>0</v>
      </c>
      <c r="I54" s="237">
        <v>0</v>
      </c>
      <c r="J54" s="237">
        <f t="shared" si="55"/>
        <v>0</v>
      </c>
      <c r="K54" s="237">
        <v>0</v>
      </c>
      <c r="L54" s="237">
        <f t="shared" si="56"/>
        <v>0</v>
      </c>
      <c r="M54" s="237">
        <v>0</v>
      </c>
      <c r="N54" s="237">
        <f t="shared" si="57"/>
        <v>0</v>
      </c>
      <c r="O54" s="237">
        <v>0</v>
      </c>
      <c r="P54" s="237">
        <f t="shared" si="58"/>
        <v>0</v>
      </c>
      <c r="Q54" s="237">
        <v>0</v>
      </c>
      <c r="R54" s="237">
        <f t="shared" si="59"/>
        <v>0</v>
      </c>
      <c r="S54" s="237">
        <v>0</v>
      </c>
      <c r="T54" s="237">
        <f t="shared" si="52"/>
        <v>0</v>
      </c>
      <c r="U54" s="237">
        <f t="shared" si="53"/>
        <v>0</v>
      </c>
    </row>
    <row r="55" spans="1:21" s="231" customFormat="1" x14ac:dyDescent="0.25">
      <c r="A55" s="232" t="s">
        <v>389</v>
      </c>
      <c r="B55" s="239" t="s">
        <v>411</v>
      </c>
      <c r="C55" s="234" t="s">
        <v>361</v>
      </c>
      <c r="D55" s="237">
        <v>6.00617249</v>
      </c>
      <c r="E55" s="237">
        <v>12.03583194</v>
      </c>
      <c r="F55" s="237">
        <v>28.711049299480671</v>
      </c>
      <c r="G55" s="237">
        <v>28.711049299480671</v>
      </c>
      <c r="H55" s="237">
        <f t="shared" si="54"/>
        <v>13.28146833079836</v>
      </c>
      <c r="I55" s="237">
        <v>0</v>
      </c>
      <c r="J55" s="237">
        <f t="shared" si="55"/>
        <v>13.812727064030295</v>
      </c>
      <c r="K55" s="237">
        <v>0</v>
      </c>
      <c r="L55" s="237">
        <f t="shared" si="56"/>
        <v>14.365236146591506</v>
      </c>
      <c r="M55" s="237">
        <v>0</v>
      </c>
      <c r="N55" s="237">
        <f t="shared" si="57"/>
        <v>14.939845592455168</v>
      </c>
      <c r="O55" s="237">
        <v>0</v>
      </c>
      <c r="P55" s="237">
        <f t="shared" si="58"/>
        <v>15.537439416153374</v>
      </c>
      <c r="Q55" s="237">
        <v>0</v>
      </c>
      <c r="R55" s="237">
        <f t="shared" si="59"/>
        <v>16.158936992799511</v>
      </c>
      <c r="S55" s="237">
        <v>0</v>
      </c>
      <c r="T55" s="237">
        <f t="shared" si="52"/>
        <v>88.095653542828217</v>
      </c>
      <c r="U55" s="237">
        <f t="shared" si="53"/>
        <v>0</v>
      </c>
    </row>
    <row r="56" spans="1:21" s="231" customFormat="1" x14ac:dyDescent="0.25">
      <c r="A56" s="232" t="s">
        <v>412</v>
      </c>
      <c r="B56" s="239" t="s">
        <v>413</v>
      </c>
      <c r="C56" s="234" t="s">
        <v>361</v>
      </c>
      <c r="D56" s="237"/>
      <c r="E56" s="237"/>
      <c r="F56" s="237">
        <v>0</v>
      </c>
      <c r="G56" s="237">
        <v>0</v>
      </c>
      <c r="H56" s="237">
        <f t="shared" si="54"/>
        <v>0</v>
      </c>
      <c r="I56" s="237">
        <v>0</v>
      </c>
      <c r="J56" s="237">
        <f t="shared" si="55"/>
        <v>0</v>
      </c>
      <c r="K56" s="237">
        <v>0</v>
      </c>
      <c r="L56" s="237">
        <f t="shared" si="56"/>
        <v>0</v>
      </c>
      <c r="M56" s="237">
        <v>0</v>
      </c>
      <c r="N56" s="237">
        <f t="shared" si="57"/>
        <v>0</v>
      </c>
      <c r="O56" s="237">
        <v>0</v>
      </c>
      <c r="P56" s="237">
        <f t="shared" si="58"/>
        <v>0</v>
      </c>
      <c r="Q56" s="237">
        <v>0</v>
      </c>
      <c r="R56" s="237">
        <f t="shared" si="59"/>
        <v>0</v>
      </c>
      <c r="S56" s="237">
        <v>0</v>
      </c>
      <c r="T56" s="237">
        <f t="shared" si="52"/>
        <v>0</v>
      </c>
      <c r="U56" s="237">
        <f t="shared" si="53"/>
        <v>0</v>
      </c>
    </row>
    <row r="57" spans="1:21" s="231" customFormat="1" x14ac:dyDescent="0.25">
      <c r="A57" s="232" t="s">
        <v>414</v>
      </c>
      <c r="B57" s="243" t="s">
        <v>415</v>
      </c>
      <c r="C57" s="234" t="s">
        <v>361</v>
      </c>
      <c r="D57" s="237">
        <f>SUM(D58:D62)</f>
        <v>5696.12774138851</v>
      </c>
      <c r="E57" s="237">
        <f t="shared" ref="E57:G57" si="60">SUM(E58:E62)</f>
        <v>6396.1468745186794</v>
      </c>
      <c r="F57" s="237">
        <f t="shared" si="60"/>
        <v>4321.2360614361205</v>
      </c>
      <c r="G57" s="237">
        <f t="shared" si="60"/>
        <v>4321.2360614361205</v>
      </c>
      <c r="H57" s="237">
        <f t="shared" ref="H57:U57" si="61">SUM(H58:H62)</f>
        <v>7058.1096991501163</v>
      </c>
      <c r="I57" s="237">
        <f t="shared" si="61"/>
        <v>0</v>
      </c>
      <c r="J57" s="237">
        <f t="shared" si="61"/>
        <v>7340.4340871161221</v>
      </c>
      <c r="K57" s="237">
        <f t="shared" ref="K57" si="62">SUM(K58:K62)</f>
        <v>0</v>
      </c>
      <c r="L57" s="237">
        <f t="shared" si="61"/>
        <v>7634.0514506007667</v>
      </c>
      <c r="M57" s="237">
        <f t="shared" ref="M57" si="63">SUM(M58:M62)</f>
        <v>0</v>
      </c>
      <c r="N57" s="237">
        <f t="shared" ref="N57:S57" si="64">SUM(N58:N62)</f>
        <v>7939.413508624797</v>
      </c>
      <c r="O57" s="237">
        <f t="shared" si="64"/>
        <v>0</v>
      </c>
      <c r="P57" s="237">
        <f t="shared" si="64"/>
        <v>8256.9900489697884</v>
      </c>
      <c r="Q57" s="237">
        <f t="shared" si="64"/>
        <v>0</v>
      </c>
      <c r="R57" s="237">
        <f t="shared" si="64"/>
        <v>8587.2696509285815</v>
      </c>
      <c r="S57" s="237">
        <f t="shared" si="64"/>
        <v>0</v>
      </c>
      <c r="T57" s="237">
        <f t="shared" si="61"/>
        <v>46816.268445390175</v>
      </c>
      <c r="U57" s="237">
        <f t="shared" si="61"/>
        <v>0</v>
      </c>
    </row>
    <row r="58" spans="1:21" s="231" customFormat="1" ht="31.5" x14ac:dyDescent="0.25">
      <c r="A58" s="232" t="s">
        <v>416</v>
      </c>
      <c r="B58" s="240" t="s">
        <v>417</v>
      </c>
      <c r="C58" s="234" t="s">
        <v>361</v>
      </c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</row>
    <row r="59" spans="1:21" s="231" customFormat="1" ht="31.5" x14ac:dyDescent="0.25">
      <c r="A59" s="232" t="s">
        <v>418</v>
      </c>
      <c r="B59" s="240" t="s">
        <v>419</v>
      </c>
      <c r="C59" s="234" t="s">
        <v>361</v>
      </c>
      <c r="D59" s="237">
        <v>5681.2934551312201</v>
      </c>
      <c r="E59" s="237">
        <v>6378.2956568999998</v>
      </c>
      <c r="F59" s="237">
        <v>4310.2341071578066</v>
      </c>
      <c r="G59" s="237">
        <v>4310.2341071578066</v>
      </c>
      <c r="H59" s="237">
        <f t="shared" ref="H59:H63" si="65">E59*1.058*1.043</f>
        <v>7038.4109876152088</v>
      </c>
      <c r="I59" s="237">
        <v>0</v>
      </c>
      <c r="J59" s="237">
        <f t="shared" ref="J59:J62" si="66">H59*1.04</f>
        <v>7319.9474271198178</v>
      </c>
      <c r="K59" s="237">
        <v>0</v>
      </c>
      <c r="L59" s="237">
        <f t="shared" ref="L59:L63" si="67">J59*1.04</f>
        <v>7612.7453242046104</v>
      </c>
      <c r="M59" s="237">
        <v>0</v>
      </c>
      <c r="N59" s="237">
        <f t="shared" ref="N59:N62" si="68">L59*1.04</f>
        <v>7917.255137172795</v>
      </c>
      <c r="O59" s="237">
        <v>0</v>
      </c>
      <c r="P59" s="237">
        <f t="shared" ref="P59:P62" si="69">N59*1.04</f>
        <v>8233.9453426597065</v>
      </c>
      <c r="Q59" s="237">
        <v>0</v>
      </c>
      <c r="R59" s="237">
        <f t="shared" ref="R59:R62" si="70">P59*1.04</f>
        <v>8563.3031563660952</v>
      </c>
      <c r="S59" s="237">
        <v>0</v>
      </c>
      <c r="T59" s="237">
        <f t="shared" ref="T59:T63" si="71">H59+J59+L59+N59+P59+R59</f>
        <v>46685.607375138236</v>
      </c>
      <c r="U59" s="237">
        <f t="shared" ref="U59:U63" si="72">I59+K59+M59+O59+Q59+S59</f>
        <v>0</v>
      </c>
    </row>
    <row r="60" spans="1:21" s="231" customFormat="1" x14ac:dyDescent="0.25">
      <c r="A60" s="232" t="s">
        <v>420</v>
      </c>
      <c r="B60" s="239" t="s">
        <v>421</v>
      </c>
      <c r="C60" s="234" t="s">
        <v>361</v>
      </c>
      <c r="D60" s="237"/>
      <c r="E60" s="237"/>
      <c r="F60" s="237">
        <v>0</v>
      </c>
      <c r="G60" s="237">
        <v>0</v>
      </c>
      <c r="H60" s="237">
        <f t="shared" si="65"/>
        <v>0</v>
      </c>
      <c r="I60" s="237">
        <v>0</v>
      </c>
      <c r="J60" s="237">
        <f t="shared" si="66"/>
        <v>0</v>
      </c>
      <c r="K60" s="237">
        <v>0</v>
      </c>
      <c r="L60" s="237">
        <f t="shared" si="67"/>
        <v>0</v>
      </c>
      <c r="M60" s="237">
        <v>0</v>
      </c>
      <c r="N60" s="237">
        <f t="shared" si="68"/>
        <v>0</v>
      </c>
      <c r="O60" s="237">
        <v>0</v>
      </c>
      <c r="P60" s="237">
        <f t="shared" si="69"/>
        <v>0</v>
      </c>
      <c r="Q60" s="237">
        <v>0</v>
      </c>
      <c r="R60" s="237">
        <f t="shared" si="70"/>
        <v>0</v>
      </c>
      <c r="S60" s="237">
        <v>0</v>
      </c>
      <c r="T60" s="237">
        <f t="shared" si="71"/>
        <v>0</v>
      </c>
      <c r="U60" s="237">
        <f t="shared" si="72"/>
        <v>0</v>
      </c>
    </row>
    <row r="61" spans="1:21" s="231" customFormat="1" x14ac:dyDescent="0.25">
      <c r="A61" s="232" t="s">
        <v>422</v>
      </c>
      <c r="B61" s="239" t="s">
        <v>978</v>
      </c>
      <c r="C61" s="234" t="s">
        <v>361</v>
      </c>
      <c r="D61" s="237">
        <v>14.83428625729</v>
      </c>
      <c r="E61" s="237">
        <v>17.85121761868</v>
      </c>
      <c r="F61" s="237">
        <v>11.001954278314258</v>
      </c>
      <c r="G61" s="237">
        <v>11.001954278314258</v>
      </c>
      <c r="H61" s="237">
        <f t="shared" si="65"/>
        <v>19.698711534907666</v>
      </c>
      <c r="I61" s="237">
        <v>0</v>
      </c>
      <c r="J61" s="237">
        <f t="shared" si="66"/>
        <v>20.486659996303974</v>
      </c>
      <c r="K61" s="237">
        <v>0</v>
      </c>
      <c r="L61" s="237">
        <f t="shared" si="67"/>
        <v>21.306126396156134</v>
      </c>
      <c r="M61" s="237">
        <v>0</v>
      </c>
      <c r="N61" s="237">
        <f t="shared" si="68"/>
        <v>22.158371452002381</v>
      </c>
      <c r="O61" s="237">
        <v>0</v>
      </c>
      <c r="P61" s="237">
        <f t="shared" si="69"/>
        <v>23.044706310082478</v>
      </c>
      <c r="Q61" s="237">
        <v>0</v>
      </c>
      <c r="R61" s="237">
        <f t="shared" si="70"/>
        <v>23.966494562485778</v>
      </c>
      <c r="S61" s="237">
        <v>0</v>
      </c>
      <c r="T61" s="237">
        <f t="shared" si="71"/>
        <v>130.66107025193841</v>
      </c>
      <c r="U61" s="237">
        <f t="shared" si="72"/>
        <v>0</v>
      </c>
    </row>
    <row r="62" spans="1:21" s="231" customFormat="1" x14ac:dyDescent="0.25">
      <c r="A62" s="232" t="s">
        <v>423</v>
      </c>
      <c r="B62" s="239" t="s">
        <v>424</v>
      </c>
      <c r="C62" s="234" t="s">
        <v>361</v>
      </c>
      <c r="D62" s="237">
        <v>0</v>
      </c>
      <c r="E62" s="237">
        <v>0</v>
      </c>
      <c r="F62" s="237">
        <v>0</v>
      </c>
      <c r="G62" s="237">
        <v>0</v>
      </c>
      <c r="H62" s="237">
        <f t="shared" si="65"/>
        <v>0</v>
      </c>
      <c r="I62" s="237">
        <v>0</v>
      </c>
      <c r="J62" s="246">
        <f t="shared" si="66"/>
        <v>0</v>
      </c>
      <c r="K62" s="237">
        <v>0</v>
      </c>
      <c r="L62" s="237">
        <f t="shared" si="67"/>
        <v>0</v>
      </c>
      <c r="M62" s="237">
        <v>0</v>
      </c>
      <c r="N62" s="237">
        <f t="shared" si="68"/>
        <v>0</v>
      </c>
      <c r="O62" s="237">
        <v>0</v>
      </c>
      <c r="P62" s="237">
        <f t="shared" si="69"/>
        <v>0</v>
      </c>
      <c r="Q62" s="237">
        <v>0</v>
      </c>
      <c r="R62" s="237">
        <f t="shared" si="70"/>
        <v>0</v>
      </c>
      <c r="S62" s="237">
        <v>0</v>
      </c>
      <c r="T62" s="237">
        <f t="shared" si="71"/>
        <v>0</v>
      </c>
      <c r="U62" s="237">
        <f t="shared" si="72"/>
        <v>0</v>
      </c>
    </row>
    <row r="63" spans="1:21" s="231" customFormat="1" x14ac:dyDescent="0.25">
      <c r="A63" s="232" t="s">
        <v>425</v>
      </c>
      <c r="B63" s="243" t="s">
        <v>426</v>
      </c>
      <c r="C63" s="234" t="s">
        <v>361</v>
      </c>
      <c r="D63" s="237">
        <v>530.24377190680002</v>
      </c>
      <c r="E63" s="237">
        <v>674.20534762206603</v>
      </c>
      <c r="F63" s="237">
        <v>655.03288013304632</v>
      </c>
      <c r="G63" s="237">
        <v>655.03288013304632</v>
      </c>
      <c r="H63" s="237">
        <f t="shared" si="65"/>
        <v>743.98155586886412</v>
      </c>
      <c r="I63" s="237">
        <v>0</v>
      </c>
      <c r="J63" s="237">
        <f>H63*1.04</f>
        <v>773.74081810361872</v>
      </c>
      <c r="K63" s="237">
        <v>0</v>
      </c>
      <c r="L63" s="237">
        <f t="shared" si="67"/>
        <v>804.69045082776347</v>
      </c>
      <c r="M63" s="237">
        <v>0</v>
      </c>
      <c r="N63" s="237">
        <f>L63*1.04</f>
        <v>836.87806886087401</v>
      </c>
      <c r="O63" s="237">
        <v>0</v>
      </c>
      <c r="P63" s="237">
        <f>N63*1.04</f>
        <v>870.35319161530902</v>
      </c>
      <c r="Q63" s="237">
        <v>0</v>
      </c>
      <c r="R63" s="237">
        <f>P63*1.04</f>
        <v>905.16731927992146</v>
      </c>
      <c r="S63" s="237">
        <v>0</v>
      </c>
      <c r="T63" s="237">
        <f t="shared" si="71"/>
        <v>4934.8114045563507</v>
      </c>
      <c r="U63" s="237">
        <f t="shared" si="72"/>
        <v>0</v>
      </c>
    </row>
    <row r="64" spans="1:21" s="247" customFormat="1" x14ac:dyDescent="0.25">
      <c r="A64" s="232" t="s">
        <v>427</v>
      </c>
      <c r="B64" s="243" t="s">
        <v>979</v>
      </c>
      <c r="C64" s="234" t="s">
        <v>361</v>
      </c>
      <c r="D64" s="237">
        <f>SUM(D65:D69)</f>
        <v>8.9736185699999993</v>
      </c>
      <c r="E64" s="237">
        <f t="shared" ref="E64:G64" si="73">SUM(E65:E69)</f>
        <v>26.36241768</v>
      </c>
      <c r="F64" s="237">
        <f t="shared" si="73"/>
        <v>51.023616732657004</v>
      </c>
      <c r="G64" s="237">
        <f t="shared" si="73"/>
        <v>51.023616732657004</v>
      </c>
      <c r="H64" s="237">
        <f t="shared" ref="H64:U64" si="74">SUM(H65:H69)</f>
        <v>105.95549623872262</v>
      </c>
      <c r="I64" s="237">
        <f t="shared" si="74"/>
        <v>0</v>
      </c>
      <c r="J64" s="237">
        <f t="shared" si="74"/>
        <v>105.93003791872262</v>
      </c>
      <c r="K64" s="237">
        <f t="shared" ref="K64" si="75">SUM(K65:K69)</f>
        <v>0</v>
      </c>
      <c r="L64" s="237">
        <f t="shared" si="74"/>
        <v>101.99321638820263</v>
      </c>
      <c r="M64" s="237">
        <f t="shared" ref="M64" si="76">SUM(M65:M69)</f>
        <v>0</v>
      </c>
      <c r="N64" s="237">
        <f t="shared" ref="N64:S64" si="77">SUM(N65:N69)</f>
        <v>74.660766489970442</v>
      </c>
      <c r="O64" s="237">
        <f t="shared" si="77"/>
        <v>0</v>
      </c>
      <c r="P64" s="237">
        <f t="shared" si="77"/>
        <v>26.537599218809518</v>
      </c>
      <c r="Q64" s="237">
        <f t="shared" si="77"/>
        <v>0</v>
      </c>
      <c r="R64" s="237">
        <f t="shared" si="77"/>
        <v>0.46161218714285723</v>
      </c>
      <c r="S64" s="237">
        <f t="shared" si="77"/>
        <v>0</v>
      </c>
      <c r="T64" s="237">
        <f t="shared" si="74"/>
        <v>415.53872844157075</v>
      </c>
      <c r="U64" s="237">
        <f t="shared" si="74"/>
        <v>0</v>
      </c>
    </row>
    <row r="65" spans="1:21" s="247" customFormat="1" x14ac:dyDescent="0.25">
      <c r="A65" s="232" t="s">
        <v>980</v>
      </c>
      <c r="B65" s="239" t="s">
        <v>428</v>
      </c>
      <c r="C65" s="234" t="s">
        <v>361</v>
      </c>
      <c r="D65" s="237">
        <v>8.9736185699999993</v>
      </c>
      <c r="E65" s="237">
        <v>26.36241768</v>
      </c>
      <c r="F65" s="237">
        <f>6.047+14.1710629496418+30.8055537830152</f>
        <v>51.023616732657004</v>
      </c>
      <c r="G65" s="237">
        <f>6.047+14.1710629496418+30.8055537830152</f>
        <v>51.023616732657004</v>
      </c>
      <c r="H65" s="237">
        <v>105.95549623872262</v>
      </c>
      <c r="I65" s="237">
        <v>0</v>
      </c>
      <c r="J65" s="237">
        <v>105.93003791872262</v>
      </c>
      <c r="K65" s="237">
        <v>0</v>
      </c>
      <c r="L65" s="237">
        <v>101.99321638820263</v>
      </c>
      <c r="M65" s="237">
        <v>0</v>
      </c>
      <c r="N65" s="237">
        <v>74.660766489970442</v>
      </c>
      <c r="O65" s="237">
        <v>0</v>
      </c>
      <c r="P65" s="237">
        <v>26.537599218809518</v>
      </c>
      <c r="Q65" s="237">
        <v>0</v>
      </c>
      <c r="R65" s="237">
        <v>0.46161218714285723</v>
      </c>
      <c r="S65" s="237">
        <v>0</v>
      </c>
      <c r="T65" s="237">
        <f t="shared" ref="T65" si="78">H65+J65+L65+N65+P65+R65</f>
        <v>415.53872844157075</v>
      </c>
      <c r="U65" s="237">
        <f t="shared" ref="U65" si="79">I65+K65+M65+O65+Q65+S65</f>
        <v>0</v>
      </c>
    </row>
    <row r="66" spans="1:21" s="247" customFormat="1" x14ac:dyDescent="0.25">
      <c r="A66" s="232" t="s">
        <v>981</v>
      </c>
      <c r="B66" s="239" t="s">
        <v>982</v>
      </c>
      <c r="C66" s="234" t="s">
        <v>361</v>
      </c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</row>
    <row r="67" spans="1:21" s="247" customFormat="1" x14ac:dyDescent="0.25">
      <c r="A67" s="232" t="s">
        <v>983</v>
      </c>
      <c r="B67" s="239" t="s">
        <v>984</v>
      </c>
      <c r="C67" s="234" t="s">
        <v>361</v>
      </c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</row>
    <row r="68" spans="1:21" s="247" customFormat="1" x14ac:dyDescent="0.25">
      <c r="A68" s="232" t="s">
        <v>985</v>
      </c>
      <c r="B68" s="239" t="s">
        <v>986</v>
      </c>
      <c r="C68" s="234" t="s">
        <v>361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</row>
    <row r="69" spans="1:21" s="247" customFormat="1" x14ac:dyDescent="0.25">
      <c r="A69" s="232" t="s">
        <v>987</v>
      </c>
      <c r="B69" s="239" t="s">
        <v>988</v>
      </c>
      <c r="C69" s="234" t="s">
        <v>361</v>
      </c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</row>
    <row r="70" spans="1:21" s="231" customFormat="1" x14ac:dyDescent="0.25">
      <c r="A70" s="232" t="s">
        <v>429</v>
      </c>
      <c r="B70" s="243" t="s">
        <v>430</v>
      </c>
      <c r="C70" s="234" t="s">
        <v>361</v>
      </c>
      <c r="D70" s="237">
        <f>D71+D72</f>
        <v>0.21953430000000002</v>
      </c>
      <c r="E70" s="248">
        <f>E71+E72</f>
        <v>0.20214600000000002</v>
      </c>
      <c r="F70" s="237">
        <f t="shared" ref="F70:G70" si="80">F71+F72</f>
        <v>0.58204674850816018</v>
      </c>
      <c r="G70" s="237">
        <f t="shared" si="80"/>
        <v>0.58204674850816018</v>
      </c>
      <c r="H70" s="237">
        <f t="shared" ref="H70:U70" si="81">H71+H72</f>
        <v>0.22306689812399999</v>
      </c>
      <c r="I70" s="237">
        <f t="shared" si="81"/>
        <v>0</v>
      </c>
      <c r="J70" s="237">
        <f t="shared" si="81"/>
        <v>0.23198957404896001</v>
      </c>
      <c r="K70" s="237">
        <f t="shared" ref="K70" si="82">K71+K72</f>
        <v>0</v>
      </c>
      <c r="L70" s="237">
        <f t="shared" si="81"/>
        <v>0.24126915701091842</v>
      </c>
      <c r="M70" s="237">
        <f t="shared" ref="M70" si="83">M71+M72</f>
        <v>0</v>
      </c>
      <c r="N70" s="237">
        <f t="shared" ref="N70:S70" si="84">N71+N72</f>
        <v>0.25091992329135515</v>
      </c>
      <c r="O70" s="237">
        <f t="shared" si="84"/>
        <v>0</v>
      </c>
      <c r="P70" s="237">
        <f t="shared" si="84"/>
        <v>0.26095672022300936</v>
      </c>
      <c r="Q70" s="237">
        <f t="shared" si="84"/>
        <v>0</v>
      </c>
      <c r="R70" s="237">
        <f t="shared" si="84"/>
        <v>0.27139498903192977</v>
      </c>
      <c r="S70" s="237">
        <f t="shared" si="84"/>
        <v>0</v>
      </c>
      <c r="T70" s="237">
        <f t="shared" si="81"/>
        <v>1.4795972617301727</v>
      </c>
      <c r="U70" s="237">
        <f t="shared" si="81"/>
        <v>0</v>
      </c>
    </row>
    <row r="71" spans="1:21" s="231" customFormat="1" x14ac:dyDescent="0.25">
      <c r="A71" s="232" t="s">
        <v>431</v>
      </c>
      <c r="B71" s="239" t="s">
        <v>432</v>
      </c>
      <c r="C71" s="234" t="s">
        <v>361</v>
      </c>
      <c r="D71" s="237">
        <v>0.15190100000000001</v>
      </c>
      <c r="E71" s="248">
        <v>0.16655700000000001</v>
      </c>
      <c r="F71" s="237">
        <v>0.13159317792358402</v>
      </c>
      <c r="G71" s="237">
        <v>0.13159317792358402</v>
      </c>
      <c r="H71" s="237">
        <f t="shared" ref="H71:H72" si="85">E71*1.058*1.043</f>
        <v>0.18379465015800001</v>
      </c>
      <c r="I71" s="237">
        <v>0</v>
      </c>
      <c r="J71" s="237">
        <f t="shared" ref="J71:J72" si="86">H71*1.04</f>
        <v>0.19114643616432</v>
      </c>
      <c r="K71" s="237">
        <v>0</v>
      </c>
      <c r="L71" s="237">
        <f t="shared" ref="L71:L72" si="87">J71*1.04</f>
        <v>0.19879229361089282</v>
      </c>
      <c r="M71" s="237">
        <v>0</v>
      </c>
      <c r="N71" s="237">
        <f t="shared" ref="N71:N72" si="88">L71*1.04</f>
        <v>0.20674398535532854</v>
      </c>
      <c r="O71" s="237">
        <v>0</v>
      </c>
      <c r="P71" s="237">
        <f t="shared" ref="P71:P72" si="89">N71*1.04</f>
        <v>0.21501374476954169</v>
      </c>
      <c r="Q71" s="237">
        <v>0</v>
      </c>
      <c r="R71" s="237">
        <f t="shared" ref="R71:R72" si="90">P71*1.04</f>
        <v>0.22361429456032336</v>
      </c>
      <c r="S71" s="237">
        <v>0</v>
      </c>
      <c r="T71" s="237">
        <f t="shared" ref="T71:T72" si="91">H71+J71+L71+N71+P71+R71</f>
        <v>1.2191054046184064</v>
      </c>
      <c r="U71" s="237">
        <f t="shared" ref="U71:U72" si="92">I71+K71+M71+O71+Q71+S71</f>
        <v>0</v>
      </c>
    </row>
    <row r="72" spans="1:21" s="231" customFormat="1" x14ac:dyDescent="0.25">
      <c r="A72" s="232" t="s">
        <v>433</v>
      </c>
      <c r="B72" s="239" t="s">
        <v>434</v>
      </c>
      <c r="C72" s="234" t="s">
        <v>361</v>
      </c>
      <c r="D72" s="237">
        <v>6.7633299999999993E-2</v>
      </c>
      <c r="E72" s="248">
        <v>3.5589000000000003E-2</v>
      </c>
      <c r="F72" s="237">
        <v>0.45045357058457619</v>
      </c>
      <c r="G72" s="237">
        <v>0.45045357058457619</v>
      </c>
      <c r="H72" s="237">
        <f t="shared" si="85"/>
        <v>3.9272247965999998E-2</v>
      </c>
      <c r="I72" s="237">
        <v>0</v>
      </c>
      <c r="J72" s="237">
        <f t="shared" si="86"/>
        <v>4.0843137884640002E-2</v>
      </c>
      <c r="K72" s="237">
        <v>0</v>
      </c>
      <c r="L72" s="237">
        <f t="shared" si="87"/>
        <v>4.2476863400025607E-2</v>
      </c>
      <c r="M72" s="237">
        <v>0</v>
      </c>
      <c r="N72" s="237">
        <f t="shared" si="88"/>
        <v>4.417593793602663E-2</v>
      </c>
      <c r="O72" s="237">
        <v>0</v>
      </c>
      <c r="P72" s="237">
        <f t="shared" si="89"/>
        <v>4.5942975453467698E-2</v>
      </c>
      <c r="Q72" s="237">
        <v>0</v>
      </c>
      <c r="R72" s="237">
        <f t="shared" si="90"/>
        <v>4.7780694471606405E-2</v>
      </c>
      <c r="S72" s="237">
        <v>0</v>
      </c>
      <c r="T72" s="237">
        <f t="shared" si="91"/>
        <v>0.26049185711176637</v>
      </c>
      <c r="U72" s="237">
        <f t="shared" si="92"/>
        <v>0</v>
      </c>
    </row>
    <row r="73" spans="1:21" s="231" customFormat="1" x14ac:dyDescent="0.25">
      <c r="A73" s="232" t="s">
        <v>435</v>
      </c>
      <c r="B73" s="243" t="s">
        <v>436</v>
      </c>
      <c r="C73" s="234" t="s">
        <v>361</v>
      </c>
      <c r="D73" s="237">
        <f>D74+D75+D76</f>
        <v>225.48739124470919</v>
      </c>
      <c r="E73" s="237">
        <f>E74+E75+E76</f>
        <v>179.71236436931201</v>
      </c>
      <c r="F73" s="237">
        <f t="shared" ref="F73:G73" si="93">F74+F75+F76</f>
        <v>214.75753573325215</v>
      </c>
      <c r="G73" s="237">
        <f t="shared" si="93"/>
        <v>214.75753573325215</v>
      </c>
      <c r="H73" s="237">
        <f t="shared" ref="H73:U73" si="94">H74+H75+H76</f>
        <v>198.31151580734959</v>
      </c>
      <c r="I73" s="237">
        <f t="shared" si="94"/>
        <v>0</v>
      </c>
      <c r="J73" s="237">
        <f t="shared" si="94"/>
        <v>206.2439764396436</v>
      </c>
      <c r="K73" s="237">
        <f t="shared" ref="K73" si="95">K74+K75+K76</f>
        <v>0</v>
      </c>
      <c r="L73" s="237">
        <f t="shared" si="94"/>
        <v>214.49373549722935</v>
      </c>
      <c r="M73" s="237">
        <f t="shared" ref="M73" si="96">M74+M75+M76</f>
        <v>0</v>
      </c>
      <c r="N73" s="237">
        <f t="shared" ref="N73:S73" si="97">N74+N75+N76</f>
        <v>223.07348491711855</v>
      </c>
      <c r="O73" s="237">
        <f t="shared" si="97"/>
        <v>0</v>
      </c>
      <c r="P73" s="237">
        <f t="shared" si="97"/>
        <v>231.99642431380332</v>
      </c>
      <c r="Q73" s="237">
        <f t="shared" si="97"/>
        <v>0</v>
      </c>
      <c r="R73" s="237">
        <f t="shared" si="97"/>
        <v>241.27628128635547</v>
      </c>
      <c r="S73" s="237">
        <f t="shared" si="97"/>
        <v>0</v>
      </c>
      <c r="T73" s="237">
        <f t="shared" si="94"/>
        <v>1315.3954182614998</v>
      </c>
      <c r="U73" s="237">
        <f t="shared" si="94"/>
        <v>0</v>
      </c>
    </row>
    <row r="74" spans="1:21" s="231" customFormat="1" x14ac:dyDescent="0.25">
      <c r="A74" s="232" t="s">
        <v>437</v>
      </c>
      <c r="B74" s="239" t="s">
        <v>438</v>
      </c>
      <c r="C74" s="234" t="s">
        <v>361</v>
      </c>
      <c r="D74" s="237"/>
      <c r="E74" s="237"/>
      <c r="F74" s="237">
        <v>0</v>
      </c>
      <c r="G74" s="237">
        <v>0</v>
      </c>
      <c r="H74" s="237">
        <f t="shared" ref="H74:H76" si="98">E74*1.058*1.043</f>
        <v>0</v>
      </c>
      <c r="I74" s="237">
        <v>0</v>
      </c>
      <c r="J74" s="237">
        <v>0</v>
      </c>
      <c r="K74" s="237">
        <v>0</v>
      </c>
      <c r="L74" s="237">
        <f t="shared" ref="L74:L76" si="99">J74*1.04</f>
        <v>0</v>
      </c>
      <c r="M74" s="237">
        <v>0</v>
      </c>
      <c r="N74" s="237">
        <f t="shared" ref="N74:N76" si="100">L74*1.04</f>
        <v>0</v>
      </c>
      <c r="O74" s="237">
        <v>0</v>
      </c>
      <c r="P74" s="237">
        <f t="shared" ref="P74:P76" si="101">N74*1.04</f>
        <v>0</v>
      </c>
      <c r="Q74" s="237">
        <v>0</v>
      </c>
      <c r="R74" s="237">
        <f t="shared" ref="R74:R76" si="102">P74*1.04</f>
        <v>0</v>
      </c>
      <c r="S74" s="237">
        <v>0</v>
      </c>
      <c r="T74" s="237">
        <f t="shared" ref="T74:T76" si="103">H74+J74+L74+N74+P74+R74</f>
        <v>0</v>
      </c>
      <c r="U74" s="237">
        <f t="shared" ref="U74:U76" si="104">I74+K74+M74+O74+Q74+S74</f>
        <v>0</v>
      </c>
    </row>
    <row r="75" spans="1:21" s="231" customFormat="1" ht="15.75" customHeight="1" x14ac:dyDescent="0.25">
      <c r="A75" s="232" t="s">
        <v>439</v>
      </c>
      <c r="B75" s="239" t="s">
        <v>440</v>
      </c>
      <c r="C75" s="234" t="s">
        <v>361</v>
      </c>
      <c r="D75" s="237">
        <v>25.174810000000001</v>
      </c>
      <c r="E75" s="237">
        <v>27.876805019999999</v>
      </c>
      <c r="F75" s="237">
        <v>30.813048738414601</v>
      </c>
      <c r="G75" s="237">
        <v>30.813048738414601</v>
      </c>
      <c r="H75" s="237">
        <f t="shared" si="98"/>
        <v>30.761887078739878</v>
      </c>
      <c r="I75" s="237">
        <v>0</v>
      </c>
      <c r="J75" s="237">
        <f t="shared" ref="J75:J76" si="105">H75*1.04</f>
        <v>31.992362561889475</v>
      </c>
      <c r="K75" s="237">
        <v>0</v>
      </c>
      <c r="L75" s="237">
        <f t="shared" si="99"/>
        <v>33.272057064365057</v>
      </c>
      <c r="M75" s="237">
        <v>0</v>
      </c>
      <c r="N75" s="237">
        <f t="shared" si="100"/>
        <v>34.602939346939664</v>
      </c>
      <c r="O75" s="237">
        <v>0</v>
      </c>
      <c r="P75" s="237">
        <f t="shared" si="101"/>
        <v>35.987056920817253</v>
      </c>
      <c r="Q75" s="237">
        <v>0</v>
      </c>
      <c r="R75" s="237">
        <f t="shared" si="102"/>
        <v>37.426539197649944</v>
      </c>
      <c r="S75" s="237">
        <v>0</v>
      </c>
      <c r="T75" s="237">
        <f t="shared" si="103"/>
        <v>204.04284217040129</v>
      </c>
      <c r="U75" s="237">
        <f t="shared" si="104"/>
        <v>0</v>
      </c>
    </row>
    <row r="76" spans="1:21" s="231" customFormat="1" x14ac:dyDescent="0.25">
      <c r="A76" s="232" t="s">
        <v>441</v>
      </c>
      <c r="B76" s="239" t="s">
        <v>442</v>
      </c>
      <c r="C76" s="234" t="s">
        <v>361</v>
      </c>
      <c r="D76" s="249">
        <v>200.31258124470918</v>
      </c>
      <c r="E76" s="249">
        <v>151.83555934931201</v>
      </c>
      <c r="F76" s="249">
        <v>183.94448699483755</v>
      </c>
      <c r="G76" s="249">
        <v>183.94448699483755</v>
      </c>
      <c r="H76" s="249">
        <f t="shared" si="98"/>
        <v>167.54962872860972</v>
      </c>
      <c r="I76" s="249">
        <v>0</v>
      </c>
      <c r="J76" s="249">
        <f t="shared" si="105"/>
        <v>174.25161387775412</v>
      </c>
      <c r="K76" s="249">
        <v>0</v>
      </c>
      <c r="L76" s="249">
        <f t="shared" si="99"/>
        <v>181.22167843286431</v>
      </c>
      <c r="M76" s="249">
        <v>0</v>
      </c>
      <c r="N76" s="249">
        <f t="shared" si="100"/>
        <v>188.4705455701789</v>
      </c>
      <c r="O76" s="249">
        <v>0</v>
      </c>
      <c r="P76" s="249">
        <f t="shared" si="101"/>
        <v>196.00936739298606</v>
      </c>
      <c r="Q76" s="249">
        <v>0</v>
      </c>
      <c r="R76" s="249">
        <f t="shared" si="102"/>
        <v>203.84974208870551</v>
      </c>
      <c r="S76" s="249">
        <v>0</v>
      </c>
      <c r="T76" s="237">
        <f t="shared" si="103"/>
        <v>1111.3525760910986</v>
      </c>
      <c r="U76" s="237">
        <f t="shared" si="104"/>
        <v>0</v>
      </c>
    </row>
    <row r="77" spans="1:21" s="251" customFormat="1" ht="16.5" thickBot="1" x14ac:dyDescent="0.3">
      <c r="A77" s="232" t="s">
        <v>443</v>
      </c>
      <c r="B77" s="243" t="s">
        <v>444</v>
      </c>
      <c r="C77" s="234" t="s">
        <v>144</v>
      </c>
      <c r="D77" s="237" t="s">
        <v>989</v>
      </c>
      <c r="E77" s="237" t="s">
        <v>989</v>
      </c>
      <c r="F77" s="237" t="s">
        <v>989</v>
      </c>
      <c r="G77" s="237" t="s">
        <v>989</v>
      </c>
      <c r="H77" s="237" t="s">
        <v>989</v>
      </c>
      <c r="I77" s="237" t="s">
        <v>989</v>
      </c>
      <c r="J77" s="237" t="s">
        <v>989</v>
      </c>
      <c r="K77" s="237" t="s">
        <v>989</v>
      </c>
      <c r="L77" s="237" t="s">
        <v>989</v>
      </c>
      <c r="M77" s="237" t="s">
        <v>989</v>
      </c>
      <c r="N77" s="237" t="s">
        <v>989</v>
      </c>
      <c r="O77" s="237" t="s">
        <v>989</v>
      </c>
      <c r="P77" s="237" t="s">
        <v>989</v>
      </c>
      <c r="Q77" s="237" t="s">
        <v>989</v>
      </c>
      <c r="R77" s="237" t="s">
        <v>989</v>
      </c>
      <c r="S77" s="237" t="s">
        <v>989</v>
      </c>
      <c r="T77" s="250" t="s">
        <v>989</v>
      </c>
      <c r="U77" s="250" t="s">
        <v>989</v>
      </c>
    </row>
    <row r="78" spans="1:21" s="231" customFormat="1" x14ac:dyDescent="0.25">
      <c r="A78" s="232" t="s">
        <v>445</v>
      </c>
      <c r="B78" s="239" t="s">
        <v>446</v>
      </c>
      <c r="C78" s="234" t="s">
        <v>361</v>
      </c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</row>
    <row r="79" spans="1:21" s="231" customFormat="1" x14ac:dyDescent="0.25">
      <c r="A79" s="232" t="s">
        <v>447</v>
      </c>
      <c r="B79" s="239" t="s">
        <v>448</v>
      </c>
      <c r="C79" s="234" t="s">
        <v>361</v>
      </c>
      <c r="D79" s="237">
        <v>6410.1286677300004</v>
      </c>
      <c r="E79" s="237">
        <v>4800</v>
      </c>
      <c r="F79" s="237">
        <v>5057.9302589506042</v>
      </c>
      <c r="G79" s="237">
        <v>5057.9302589506042</v>
      </c>
      <c r="H79" s="237">
        <f>E79*1.058*1.043</f>
        <v>5296.7712000000001</v>
      </c>
      <c r="I79" s="237">
        <v>0</v>
      </c>
      <c r="J79" s="237">
        <f>H79*1.04</f>
        <v>5508.6420480000006</v>
      </c>
      <c r="K79" s="237">
        <v>0</v>
      </c>
      <c r="L79" s="237">
        <f>J79*1.04</f>
        <v>5728.9877299200007</v>
      </c>
      <c r="M79" s="237">
        <v>0</v>
      </c>
      <c r="N79" s="237">
        <f>L79*1.04</f>
        <v>5958.1472391168008</v>
      </c>
      <c r="O79" s="237">
        <v>0</v>
      </c>
      <c r="P79" s="237">
        <f>N79*1.04</f>
        <v>6196.4731286814731</v>
      </c>
      <c r="Q79" s="237">
        <v>0</v>
      </c>
      <c r="R79" s="237">
        <f>P79*1.04</f>
        <v>6444.3320538287326</v>
      </c>
      <c r="S79" s="237">
        <v>0</v>
      </c>
      <c r="T79" s="237">
        <f t="shared" ref="T79" si="106">H79+J79+L79+N79+P79+R79</f>
        <v>35133.353399547006</v>
      </c>
      <c r="U79" s="237">
        <f t="shared" ref="U79" si="107">I79+K79+M79+O79+Q79+S79</f>
        <v>0</v>
      </c>
    </row>
    <row r="80" spans="1:21" s="231" customFormat="1" ht="16.5" thickBot="1" x14ac:dyDescent="0.3">
      <c r="A80" s="232" t="s">
        <v>449</v>
      </c>
      <c r="B80" s="239" t="s">
        <v>450</v>
      </c>
      <c r="C80" s="234" t="s">
        <v>361</v>
      </c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/>
      <c r="T80" s="237"/>
      <c r="U80" s="237"/>
    </row>
    <row r="81" spans="1:21" s="231" customFormat="1" x14ac:dyDescent="0.25">
      <c r="A81" s="232" t="s">
        <v>451</v>
      </c>
      <c r="B81" s="233" t="s">
        <v>990</v>
      </c>
      <c r="C81" s="234" t="s">
        <v>361</v>
      </c>
      <c r="D81" s="235">
        <f>D18-D33</f>
        <v>602.59392705823484</v>
      </c>
      <c r="E81" s="235">
        <f t="shared" ref="E81:U95" si="108">E18-E33</f>
        <v>430.92601786994237</v>
      </c>
      <c r="F81" s="235">
        <f t="shared" si="108"/>
        <v>503.79269182407734</v>
      </c>
      <c r="G81" s="235">
        <f t="shared" si="108"/>
        <v>503.79269182407734</v>
      </c>
      <c r="H81" s="235">
        <f t="shared" ref="H81:U81" si="109">H18-H33</f>
        <v>828.65954866002539</v>
      </c>
      <c r="I81" s="235">
        <f t="shared" si="109"/>
        <v>0</v>
      </c>
      <c r="J81" s="235">
        <f t="shared" si="109"/>
        <v>896.06960877597339</v>
      </c>
      <c r="K81" s="235">
        <f t="shared" ref="K81" si="110">K18-K33</f>
        <v>0</v>
      </c>
      <c r="L81" s="235">
        <f t="shared" si="109"/>
        <v>970.08641617428293</v>
      </c>
      <c r="M81" s="235">
        <f t="shared" ref="M81" si="111">M18-M33</f>
        <v>0</v>
      </c>
      <c r="N81" s="235">
        <f t="shared" ref="N81:S81" si="112">N18-N33</f>
        <v>1070.302051375018</v>
      </c>
      <c r="O81" s="235">
        <f t="shared" si="112"/>
        <v>0</v>
      </c>
      <c r="P81" s="235">
        <f t="shared" si="112"/>
        <v>1194.2237313607839</v>
      </c>
      <c r="Q81" s="235">
        <f t="shared" si="112"/>
        <v>0</v>
      </c>
      <c r="R81" s="235">
        <f t="shared" si="112"/>
        <v>1299.1301716156304</v>
      </c>
      <c r="S81" s="235">
        <f t="shared" si="112"/>
        <v>0</v>
      </c>
      <c r="T81" s="235">
        <f t="shared" si="109"/>
        <v>6258.4715279617085</v>
      </c>
      <c r="U81" s="235">
        <f t="shared" si="109"/>
        <v>0</v>
      </c>
    </row>
    <row r="82" spans="1:21" s="231" customFormat="1" x14ac:dyDescent="0.25">
      <c r="A82" s="232" t="s">
        <v>452</v>
      </c>
      <c r="B82" s="236" t="s">
        <v>975</v>
      </c>
      <c r="C82" s="234" t="s">
        <v>361</v>
      </c>
      <c r="D82" s="237">
        <f t="shared" ref="D82:E95" si="113">D19-D34</f>
        <v>0</v>
      </c>
      <c r="E82" s="237">
        <f t="shared" si="113"/>
        <v>0</v>
      </c>
      <c r="F82" s="237">
        <f t="shared" si="108"/>
        <v>0</v>
      </c>
      <c r="G82" s="237">
        <f t="shared" si="108"/>
        <v>0</v>
      </c>
      <c r="H82" s="237">
        <f t="shared" si="108"/>
        <v>0</v>
      </c>
      <c r="I82" s="237">
        <f t="shared" si="108"/>
        <v>0</v>
      </c>
      <c r="J82" s="237">
        <f t="shared" si="108"/>
        <v>0</v>
      </c>
      <c r="K82" s="237">
        <f t="shared" ref="K82" si="114">K19-K34</f>
        <v>0</v>
      </c>
      <c r="L82" s="237">
        <f t="shared" si="108"/>
        <v>0</v>
      </c>
      <c r="M82" s="237">
        <f t="shared" ref="M82" si="115">M19-M34</f>
        <v>0</v>
      </c>
      <c r="N82" s="237">
        <f t="shared" ref="N82:S82" si="116">N19-N34</f>
        <v>0</v>
      </c>
      <c r="O82" s="237">
        <f t="shared" si="116"/>
        <v>0</v>
      </c>
      <c r="P82" s="237">
        <f t="shared" si="116"/>
        <v>0</v>
      </c>
      <c r="Q82" s="237">
        <f t="shared" si="116"/>
        <v>0</v>
      </c>
      <c r="R82" s="237">
        <f t="shared" si="116"/>
        <v>0</v>
      </c>
      <c r="S82" s="237">
        <f t="shared" si="116"/>
        <v>0</v>
      </c>
      <c r="T82" s="237">
        <f t="shared" si="108"/>
        <v>0</v>
      </c>
      <c r="U82" s="237">
        <f t="shared" si="108"/>
        <v>0</v>
      </c>
    </row>
    <row r="83" spans="1:21" s="231" customFormat="1" ht="31.5" x14ac:dyDescent="0.25">
      <c r="A83" s="232" t="s">
        <v>453</v>
      </c>
      <c r="B83" s="240" t="s">
        <v>363</v>
      </c>
      <c r="C83" s="234" t="s">
        <v>361</v>
      </c>
      <c r="D83" s="237">
        <f t="shared" si="113"/>
        <v>0</v>
      </c>
      <c r="E83" s="237">
        <f t="shared" si="113"/>
        <v>0</v>
      </c>
      <c r="F83" s="237">
        <f t="shared" si="108"/>
        <v>0</v>
      </c>
      <c r="G83" s="237">
        <f t="shared" si="108"/>
        <v>0</v>
      </c>
      <c r="H83" s="237">
        <f t="shared" si="108"/>
        <v>0</v>
      </c>
      <c r="I83" s="237">
        <f t="shared" si="108"/>
        <v>0</v>
      </c>
      <c r="J83" s="237">
        <f t="shared" si="108"/>
        <v>0</v>
      </c>
      <c r="K83" s="237">
        <f t="shared" ref="K83" si="117">K20-K35</f>
        <v>0</v>
      </c>
      <c r="L83" s="237">
        <f t="shared" si="108"/>
        <v>0</v>
      </c>
      <c r="M83" s="237">
        <f t="shared" ref="M83" si="118">M20-M35</f>
        <v>0</v>
      </c>
      <c r="N83" s="237">
        <f t="shared" ref="N83:S83" si="119">N20-N35</f>
        <v>0</v>
      </c>
      <c r="O83" s="237">
        <f t="shared" si="119"/>
        <v>0</v>
      </c>
      <c r="P83" s="237">
        <f t="shared" si="119"/>
        <v>0</v>
      </c>
      <c r="Q83" s="237">
        <f t="shared" si="119"/>
        <v>0</v>
      </c>
      <c r="R83" s="237">
        <f t="shared" si="119"/>
        <v>0</v>
      </c>
      <c r="S83" s="237">
        <f t="shared" si="119"/>
        <v>0</v>
      </c>
      <c r="T83" s="237">
        <f t="shared" si="108"/>
        <v>0</v>
      </c>
      <c r="U83" s="237">
        <f t="shared" si="108"/>
        <v>0</v>
      </c>
    </row>
    <row r="84" spans="1:21" s="231" customFormat="1" ht="31.5" x14ac:dyDescent="0.25">
      <c r="A84" s="232" t="s">
        <v>454</v>
      </c>
      <c r="B84" s="240" t="s">
        <v>365</v>
      </c>
      <c r="C84" s="234" t="s">
        <v>361</v>
      </c>
      <c r="D84" s="237">
        <f t="shared" si="113"/>
        <v>0</v>
      </c>
      <c r="E84" s="237">
        <f t="shared" si="113"/>
        <v>0</v>
      </c>
      <c r="F84" s="237">
        <f t="shared" si="108"/>
        <v>0</v>
      </c>
      <c r="G84" s="237">
        <f t="shared" si="108"/>
        <v>0</v>
      </c>
      <c r="H84" s="237">
        <f t="shared" si="108"/>
        <v>0</v>
      </c>
      <c r="I84" s="237">
        <f t="shared" si="108"/>
        <v>0</v>
      </c>
      <c r="J84" s="237">
        <f t="shared" si="108"/>
        <v>0</v>
      </c>
      <c r="K84" s="237">
        <f t="shared" ref="K84" si="120">K21-K36</f>
        <v>0</v>
      </c>
      <c r="L84" s="237">
        <f t="shared" si="108"/>
        <v>0</v>
      </c>
      <c r="M84" s="237">
        <f t="shared" ref="M84" si="121">M21-M36</f>
        <v>0</v>
      </c>
      <c r="N84" s="237">
        <f t="shared" ref="N84:S84" si="122">N21-N36</f>
        <v>0</v>
      </c>
      <c r="O84" s="237">
        <f t="shared" si="122"/>
        <v>0</v>
      </c>
      <c r="P84" s="237">
        <f t="shared" si="122"/>
        <v>0</v>
      </c>
      <c r="Q84" s="237">
        <f t="shared" si="122"/>
        <v>0</v>
      </c>
      <c r="R84" s="237">
        <f t="shared" si="122"/>
        <v>0</v>
      </c>
      <c r="S84" s="237">
        <f t="shared" si="122"/>
        <v>0</v>
      </c>
      <c r="T84" s="237">
        <f t="shared" si="108"/>
        <v>0</v>
      </c>
      <c r="U84" s="237">
        <f t="shared" si="108"/>
        <v>0</v>
      </c>
    </row>
    <row r="85" spans="1:21" s="231" customFormat="1" ht="31.5" x14ac:dyDescent="0.25">
      <c r="A85" s="232" t="s">
        <v>455</v>
      </c>
      <c r="B85" s="240" t="s">
        <v>367</v>
      </c>
      <c r="C85" s="234" t="s">
        <v>361</v>
      </c>
      <c r="D85" s="237">
        <f t="shared" si="113"/>
        <v>0</v>
      </c>
      <c r="E85" s="237">
        <f t="shared" si="113"/>
        <v>0</v>
      </c>
      <c r="F85" s="237">
        <f t="shared" si="108"/>
        <v>0</v>
      </c>
      <c r="G85" s="237">
        <f t="shared" si="108"/>
        <v>0</v>
      </c>
      <c r="H85" s="237">
        <f t="shared" si="108"/>
        <v>0</v>
      </c>
      <c r="I85" s="237">
        <f t="shared" si="108"/>
        <v>0</v>
      </c>
      <c r="J85" s="237">
        <f t="shared" si="108"/>
        <v>0</v>
      </c>
      <c r="K85" s="237">
        <f t="shared" ref="K85" si="123">K22-K37</f>
        <v>0</v>
      </c>
      <c r="L85" s="237">
        <f t="shared" si="108"/>
        <v>0</v>
      </c>
      <c r="M85" s="237">
        <f t="shared" ref="M85" si="124">M22-M37</f>
        <v>0</v>
      </c>
      <c r="N85" s="237">
        <f t="shared" ref="N85:S85" si="125">N22-N37</f>
        <v>0</v>
      </c>
      <c r="O85" s="237">
        <f t="shared" si="125"/>
        <v>0</v>
      </c>
      <c r="P85" s="237">
        <f t="shared" si="125"/>
        <v>0</v>
      </c>
      <c r="Q85" s="237">
        <f t="shared" si="125"/>
        <v>0</v>
      </c>
      <c r="R85" s="237">
        <f t="shared" si="125"/>
        <v>0</v>
      </c>
      <c r="S85" s="237">
        <f t="shared" si="125"/>
        <v>0</v>
      </c>
      <c r="T85" s="237">
        <f t="shared" si="108"/>
        <v>0</v>
      </c>
      <c r="U85" s="237">
        <f t="shared" si="108"/>
        <v>0</v>
      </c>
    </row>
    <row r="86" spans="1:21" s="231" customFormat="1" x14ac:dyDescent="0.25">
      <c r="A86" s="232" t="s">
        <v>456</v>
      </c>
      <c r="B86" s="236" t="s">
        <v>368</v>
      </c>
      <c r="C86" s="234" t="s">
        <v>361</v>
      </c>
      <c r="D86" s="237">
        <f t="shared" si="113"/>
        <v>0</v>
      </c>
      <c r="E86" s="237">
        <f t="shared" si="113"/>
        <v>0</v>
      </c>
      <c r="F86" s="237">
        <f t="shared" si="108"/>
        <v>0</v>
      </c>
      <c r="G86" s="237">
        <f t="shared" si="108"/>
        <v>0</v>
      </c>
      <c r="H86" s="237">
        <f t="shared" si="108"/>
        <v>0</v>
      </c>
      <c r="I86" s="237">
        <f t="shared" si="108"/>
        <v>0</v>
      </c>
      <c r="J86" s="237">
        <f t="shared" si="108"/>
        <v>0</v>
      </c>
      <c r="K86" s="237">
        <f t="shared" ref="K86" si="126">K23-K38</f>
        <v>0</v>
      </c>
      <c r="L86" s="237">
        <f t="shared" si="108"/>
        <v>0</v>
      </c>
      <c r="M86" s="237">
        <f t="shared" ref="M86" si="127">M23-M38</f>
        <v>0</v>
      </c>
      <c r="N86" s="237">
        <f t="shared" ref="N86:S86" si="128">N23-N38</f>
        <v>0</v>
      </c>
      <c r="O86" s="237">
        <f t="shared" si="128"/>
        <v>0</v>
      </c>
      <c r="P86" s="237">
        <f t="shared" si="128"/>
        <v>0</v>
      </c>
      <c r="Q86" s="237">
        <f t="shared" si="128"/>
        <v>0</v>
      </c>
      <c r="R86" s="237">
        <f t="shared" si="128"/>
        <v>0</v>
      </c>
      <c r="S86" s="237">
        <f t="shared" si="128"/>
        <v>0</v>
      </c>
      <c r="T86" s="237">
        <f t="shared" si="108"/>
        <v>0</v>
      </c>
      <c r="U86" s="237">
        <f t="shared" si="108"/>
        <v>0</v>
      </c>
    </row>
    <row r="87" spans="1:21" s="231" customFormat="1" x14ac:dyDescent="0.25">
      <c r="A87" s="232" t="s">
        <v>457</v>
      </c>
      <c r="B87" s="236" t="s">
        <v>369</v>
      </c>
      <c r="C87" s="234" t="s">
        <v>361</v>
      </c>
      <c r="D87" s="237">
        <f t="shared" si="113"/>
        <v>0</v>
      </c>
      <c r="E87" s="237">
        <f t="shared" si="113"/>
        <v>0</v>
      </c>
      <c r="F87" s="237">
        <f t="shared" si="108"/>
        <v>0</v>
      </c>
      <c r="G87" s="237">
        <f t="shared" si="108"/>
        <v>0</v>
      </c>
      <c r="H87" s="237">
        <f t="shared" si="108"/>
        <v>0</v>
      </c>
      <c r="I87" s="237">
        <f t="shared" si="108"/>
        <v>0</v>
      </c>
      <c r="J87" s="237">
        <f t="shared" si="108"/>
        <v>0</v>
      </c>
      <c r="K87" s="237">
        <f t="shared" ref="K87" si="129">K24-K39</f>
        <v>0</v>
      </c>
      <c r="L87" s="237">
        <f t="shared" si="108"/>
        <v>0</v>
      </c>
      <c r="M87" s="237">
        <f t="shared" ref="M87" si="130">M24-M39</f>
        <v>0</v>
      </c>
      <c r="N87" s="237">
        <f t="shared" ref="N87:S87" si="131">N24-N39</f>
        <v>0</v>
      </c>
      <c r="O87" s="237">
        <f t="shared" si="131"/>
        <v>0</v>
      </c>
      <c r="P87" s="237">
        <f t="shared" si="131"/>
        <v>0</v>
      </c>
      <c r="Q87" s="237">
        <f t="shared" si="131"/>
        <v>0</v>
      </c>
      <c r="R87" s="237">
        <f t="shared" si="131"/>
        <v>0</v>
      </c>
      <c r="S87" s="237">
        <f t="shared" si="131"/>
        <v>0</v>
      </c>
      <c r="T87" s="237">
        <f t="shared" si="108"/>
        <v>0</v>
      </c>
      <c r="U87" s="237">
        <f t="shared" si="108"/>
        <v>0</v>
      </c>
    </row>
    <row r="88" spans="1:21" s="231" customFormat="1" x14ac:dyDescent="0.25">
      <c r="A88" s="232" t="s">
        <v>458</v>
      </c>
      <c r="B88" s="236" t="s">
        <v>370</v>
      </c>
      <c r="C88" s="234" t="s">
        <v>361</v>
      </c>
      <c r="D88" s="237">
        <f t="shared" si="113"/>
        <v>0</v>
      </c>
      <c r="E88" s="237">
        <f t="shared" si="113"/>
        <v>0</v>
      </c>
      <c r="F88" s="237">
        <f t="shared" si="108"/>
        <v>0</v>
      </c>
      <c r="G88" s="237">
        <f t="shared" si="108"/>
        <v>0</v>
      </c>
      <c r="H88" s="237">
        <f t="shared" si="108"/>
        <v>0</v>
      </c>
      <c r="I88" s="237">
        <f t="shared" si="108"/>
        <v>0</v>
      </c>
      <c r="J88" s="237">
        <f t="shared" si="108"/>
        <v>0</v>
      </c>
      <c r="K88" s="237">
        <f t="shared" ref="K88" si="132">K25-K40</f>
        <v>0</v>
      </c>
      <c r="L88" s="237">
        <f t="shared" si="108"/>
        <v>0</v>
      </c>
      <c r="M88" s="237">
        <f t="shared" ref="M88" si="133">M25-M40</f>
        <v>0</v>
      </c>
      <c r="N88" s="237">
        <f t="shared" ref="N88:S88" si="134">N25-N40</f>
        <v>0</v>
      </c>
      <c r="O88" s="237">
        <f t="shared" si="134"/>
        <v>0</v>
      </c>
      <c r="P88" s="237">
        <f t="shared" si="134"/>
        <v>0</v>
      </c>
      <c r="Q88" s="237">
        <f t="shared" si="134"/>
        <v>0</v>
      </c>
      <c r="R88" s="237">
        <f t="shared" si="134"/>
        <v>0</v>
      </c>
      <c r="S88" s="237">
        <f t="shared" si="134"/>
        <v>0</v>
      </c>
      <c r="T88" s="237">
        <f t="shared" si="108"/>
        <v>0</v>
      </c>
      <c r="U88" s="237">
        <f t="shared" si="108"/>
        <v>0</v>
      </c>
    </row>
    <row r="89" spans="1:21" s="231" customFormat="1" x14ac:dyDescent="0.25">
      <c r="A89" s="232" t="s">
        <v>459</v>
      </c>
      <c r="B89" s="236" t="s">
        <v>371</v>
      </c>
      <c r="C89" s="234" t="s">
        <v>361</v>
      </c>
      <c r="D89" s="237">
        <f t="shared" si="113"/>
        <v>0</v>
      </c>
      <c r="E89" s="237">
        <f t="shared" si="113"/>
        <v>0</v>
      </c>
      <c r="F89" s="237">
        <f t="shared" si="108"/>
        <v>0</v>
      </c>
      <c r="G89" s="237">
        <f t="shared" si="108"/>
        <v>0</v>
      </c>
      <c r="H89" s="237">
        <f t="shared" si="108"/>
        <v>0</v>
      </c>
      <c r="I89" s="237">
        <f t="shared" si="108"/>
        <v>0</v>
      </c>
      <c r="J89" s="237">
        <f t="shared" si="108"/>
        <v>0</v>
      </c>
      <c r="K89" s="237">
        <f t="shared" ref="K89" si="135">K26-K41</f>
        <v>0</v>
      </c>
      <c r="L89" s="237">
        <f t="shared" si="108"/>
        <v>0</v>
      </c>
      <c r="M89" s="237">
        <f t="shared" ref="M89" si="136">M26-M41</f>
        <v>0</v>
      </c>
      <c r="N89" s="237">
        <f t="shared" ref="N89:S89" si="137">N26-N41</f>
        <v>0</v>
      </c>
      <c r="O89" s="237">
        <f t="shared" si="137"/>
        <v>0</v>
      </c>
      <c r="P89" s="237">
        <f t="shared" si="137"/>
        <v>0</v>
      </c>
      <c r="Q89" s="237">
        <f t="shared" si="137"/>
        <v>0</v>
      </c>
      <c r="R89" s="237">
        <f t="shared" si="137"/>
        <v>0</v>
      </c>
      <c r="S89" s="237">
        <f t="shared" si="137"/>
        <v>0</v>
      </c>
      <c r="T89" s="237">
        <f t="shared" si="108"/>
        <v>0</v>
      </c>
      <c r="U89" s="237">
        <f t="shared" si="108"/>
        <v>0</v>
      </c>
    </row>
    <row r="90" spans="1:21" s="231" customFormat="1" x14ac:dyDescent="0.25">
      <c r="A90" s="232" t="s">
        <v>460</v>
      </c>
      <c r="B90" s="236" t="s">
        <v>373</v>
      </c>
      <c r="C90" s="234" t="s">
        <v>361</v>
      </c>
      <c r="D90" s="237">
        <f t="shared" si="113"/>
        <v>600.86056376990018</v>
      </c>
      <c r="E90" s="237">
        <f t="shared" si="113"/>
        <v>430.20399999999972</v>
      </c>
      <c r="F90" s="237">
        <f t="shared" si="108"/>
        <v>481.67618069978562</v>
      </c>
      <c r="G90" s="237">
        <f t="shared" si="108"/>
        <v>481.67618069978562</v>
      </c>
      <c r="H90" s="237">
        <f t="shared" si="108"/>
        <v>827.86282599202605</v>
      </c>
      <c r="I90" s="237">
        <f t="shared" si="108"/>
        <v>0</v>
      </c>
      <c r="J90" s="237">
        <f t="shared" si="108"/>
        <v>895.24101720125327</v>
      </c>
      <c r="K90" s="237">
        <f t="shared" ref="K90" si="138">K27-K42</f>
        <v>0</v>
      </c>
      <c r="L90" s="237">
        <f t="shared" si="108"/>
        <v>969.22468093657517</v>
      </c>
      <c r="M90" s="237">
        <f t="shared" ref="M90" si="139">M27-M42</f>
        <v>0</v>
      </c>
      <c r="N90" s="237">
        <f t="shared" ref="N90:S90" si="140">N27-N42</f>
        <v>1069.405846727801</v>
      </c>
      <c r="O90" s="237">
        <f t="shared" si="140"/>
        <v>0</v>
      </c>
      <c r="P90" s="237">
        <f t="shared" si="140"/>
        <v>1193.2916785276757</v>
      </c>
      <c r="Q90" s="237">
        <f t="shared" si="140"/>
        <v>0</v>
      </c>
      <c r="R90" s="237">
        <f t="shared" si="140"/>
        <v>1298.1608366692017</v>
      </c>
      <c r="S90" s="237">
        <f t="shared" si="140"/>
        <v>0</v>
      </c>
      <c r="T90" s="237">
        <f t="shared" si="108"/>
        <v>6253.1868860545219</v>
      </c>
      <c r="U90" s="237">
        <f t="shared" si="108"/>
        <v>0</v>
      </c>
    </row>
    <row r="91" spans="1:21" s="231" customFormat="1" x14ac:dyDescent="0.25">
      <c r="A91" s="232" t="s">
        <v>461</v>
      </c>
      <c r="B91" s="236" t="s">
        <v>375</v>
      </c>
      <c r="C91" s="234" t="s">
        <v>361</v>
      </c>
      <c r="D91" s="237">
        <f t="shared" si="113"/>
        <v>0</v>
      </c>
      <c r="E91" s="237">
        <f t="shared" si="113"/>
        <v>0</v>
      </c>
      <c r="F91" s="237">
        <f t="shared" si="108"/>
        <v>0</v>
      </c>
      <c r="G91" s="237">
        <f t="shared" si="108"/>
        <v>0</v>
      </c>
      <c r="H91" s="237">
        <f t="shared" si="108"/>
        <v>0</v>
      </c>
      <c r="I91" s="237">
        <f t="shared" si="108"/>
        <v>0</v>
      </c>
      <c r="J91" s="237">
        <f t="shared" si="108"/>
        <v>0</v>
      </c>
      <c r="K91" s="237">
        <f t="shared" ref="K91" si="141">K28-K43</f>
        <v>0</v>
      </c>
      <c r="L91" s="237">
        <f t="shared" si="108"/>
        <v>0</v>
      </c>
      <c r="M91" s="237">
        <f t="shared" ref="M91" si="142">M28-M43</f>
        <v>0</v>
      </c>
      <c r="N91" s="237">
        <f t="shared" ref="N91:S91" si="143">N28-N43</f>
        <v>0</v>
      </c>
      <c r="O91" s="237">
        <f t="shared" si="143"/>
        <v>0</v>
      </c>
      <c r="P91" s="237">
        <f t="shared" si="143"/>
        <v>0</v>
      </c>
      <c r="Q91" s="237">
        <f t="shared" si="143"/>
        <v>0</v>
      </c>
      <c r="R91" s="237">
        <f t="shared" si="143"/>
        <v>0</v>
      </c>
      <c r="S91" s="237">
        <f t="shared" si="143"/>
        <v>0</v>
      </c>
      <c r="T91" s="237">
        <f t="shared" si="108"/>
        <v>0</v>
      </c>
      <c r="U91" s="237">
        <f t="shared" si="108"/>
        <v>0</v>
      </c>
    </row>
    <row r="92" spans="1:21" s="231" customFormat="1" ht="31.5" x14ac:dyDescent="0.25">
      <c r="A92" s="232" t="s">
        <v>462</v>
      </c>
      <c r="B92" s="238" t="s">
        <v>377</v>
      </c>
      <c r="C92" s="234" t="s">
        <v>361</v>
      </c>
      <c r="D92" s="237">
        <f t="shared" si="113"/>
        <v>0</v>
      </c>
      <c r="E92" s="237">
        <f t="shared" si="113"/>
        <v>0</v>
      </c>
      <c r="F92" s="237">
        <f t="shared" si="108"/>
        <v>0</v>
      </c>
      <c r="G92" s="237">
        <f t="shared" si="108"/>
        <v>0</v>
      </c>
      <c r="H92" s="237">
        <f t="shared" si="108"/>
        <v>0</v>
      </c>
      <c r="I92" s="237">
        <f t="shared" si="108"/>
        <v>0</v>
      </c>
      <c r="J92" s="237">
        <f t="shared" si="108"/>
        <v>0</v>
      </c>
      <c r="K92" s="237">
        <f t="shared" ref="K92" si="144">K29-K44</f>
        <v>0</v>
      </c>
      <c r="L92" s="237">
        <f t="shared" si="108"/>
        <v>0</v>
      </c>
      <c r="M92" s="237">
        <f t="shared" ref="M92" si="145">M29-M44</f>
        <v>0</v>
      </c>
      <c r="N92" s="237">
        <f t="shared" ref="N92:S92" si="146">N29-N44</f>
        <v>0</v>
      </c>
      <c r="O92" s="237">
        <f t="shared" si="146"/>
        <v>0</v>
      </c>
      <c r="P92" s="237">
        <f t="shared" si="146"/>
        <v>0</v>
      </c>
      <c r="Q92" s="237">
        <f t="shared" si="146"/>
        <v>0</v>
      </c>
      <c r="R92" s="237">
        <f t="shared" si="146"/>
        <v>0</v>
      </c>
      <c r="S92" s="237">
        <f t="shared" si="146"/>
        <v>0</v>
      </c>
      <c r="T92" s="237">
        <f t="shared" si="108"/>
        <v>0</v>
      </c>
      <c r="U92" s="237">
        <f t="shared" si="108"/>
        <v>0</v>
      </c>
    </row>
    <row r="93" spans="1:21" s="231" customFormat="1" x14ac:dyDescent="0.25">
      <c r="A93" s="232" t="s">
        <v>463</v>
      </c>
      <c r="B93" s="240" t="s">
        <v>976</v>
      </c>
      <c r="C93" s="234" t="s">
        <v>361</v>
      </c>
      <c r="D93" s="237">
        <f t="shared" si="113"/>
        <v>0</v>
      </c>
      <c r="E93" s="237">
        <f t="shared" si="113"/>
        <v>0</v>
      </c>
      <c r="F93" s="237">
        <f t="shared" si="108"/>
        <v>0</v>
      </c>
      <c r="G93" s="237">
        <f t="shared" si="108"/>
        <v>0</v>
      </c>
      <c r="H93" s="237">
        <f t="shared" si="108"/>
        <v>0</v>
      </c>
      <c r="I93" s="237">
        <f t="shared" si="108"/>
        <v>0</v>
      </c>
      <c r="J93" s="237">
        <f t="shared" si="108"/>
        <v>0</v>
      </c>
      <c r="K93" s="237">
        <f t="shared" ref="K93" si="147">K30-K45</f>
        <v>0</v>
      </c>
      <c r="L93" s="237">
        <f t="shared" si="108"/>
        <v>0</v>
      </c>
      <c r="M93" s="237">
        <f t="shared" ref="M93" si="148">M30-M45</f>
        <v>0</v>
      </c>
      <c r="N93" s="237">
        <f t="shared" ref="N93:S93" si="149">N30-N45</f>
        <v>0</v>
      </c>
      <c r="O93" s="237">
        <f t="shared" si="149"/>
        <v>0</v>
      </c>
      <c r="P93" s="237">
        <f t="shared" si="149"/>
        <v>0</v>
      </c>
      <c r="Q93" s="237">
        <f t="shared" si="149"/>
        <v>0</v>
      </c>
      <c r="R93" s="237">
        <f t="shared" si="149"/>
        <v>0</v>
      </c>
      <c r="S93" s="237">
        <f t="shared" si="149"/>
        <v>0</v>
      </c>
      <c r="T93" s="237">
        <f t="shared" si="108"/>
        <v>0</v>
      </c>
      <c r="U93" s="237">
        <f t="shared" si="108"/>
        <v>0</v>
      </c>
    </row>
    <row r="94" spans="1:21" s="231" customFormat="1" x14ac:dyDescent="0.25">
      <c r="A94" s="232" t="s">
        <v>464</v>
      </c>
      <c r="B94" s="239" t="s">
        <v>381</v>
      </c>
      <c r="C94" s="234" t="s">
        <v>361</v>
      </c>
      <c r="D94" s="237">
        <f t="shared" si="113"/>
        <v>0</v>
      </c>
      <c r="E94" s="237">
        <f t="shared" si="113"/>
        <v>0</v>
      </c>
      <c r="F94" s="237">
        <f t="shared" si="108"/>
        <v>0</v>
      </c>
      <c r="G94" s="237">
        <f t="shared" si="108"/>
        <v>0</v>
      </c>
      <c r="H94" s="237">
        <f t="shared" si="108"/>
        <v>0</v>
      </c>
      <c r="I94" s="237">
        <f t="shared" si="108"/>
        <v>0</v>
      </c>
      <c r="J94" s="237">
        <f t="shared" si="108"/>
        <v>0</v>
      </c>
      <c r="K94" s="237">
        <f t="shared" ref="K94" si="150">K31-K46</f>
        <v>0</v>
      </c>
      <c r="L94" s="237">
        <f t="shared" si="108"/>
        <v>0</v>
      </c>
      <c r="M94" s="237">
        <f t="shared" ref="M94" si="151">M31-M46</f>
        <v>0</v>
      </c>
      <c r="N94" s="237">
        <f t="shared" ref="N94:S94" si="152">N31-N46</f>
        <v>0</v>
      </c>
      <c r="O94" s="237">
        <f t="shared" si="152"/>
        <v>0</v>
      </c>
      <c r="P94" s="237">
        <f t="shared" si="152"/>
        <v>0</v>
      </c>
      <c r="Q94" s="237">
        <f t="shared" si="152"/>
        <v>0</v>
      </c>
      <c r="R94" s="237">
        <f t="shared" si="152"/>
        <v>0</v>
      </c>
      <c r="S94" s="237">
        <f t="shared" si="152"/>
        <v>0</v>
      </c>
      <c r="T94" s="237">
        <f t="shared" si="108"/>
        <v>0</v>
      </c>
      <c r="U94" s="237">
        <f t="shared" si="108"/>
        <v>0</v>
      </c>
    </row>
    <row r="95" spans="1:21" s="231" customFormat="1" x14ac:dyDescent="0.25">
      <c r="A95" s="232" t="s">
        <v>465</v>
      </c>
      <c r="B95" s="236" t="s">
        <v>383</v>
      </c>
      <c r="C95" s="234" t="s">
        <v>361</v>
      </c>
      <c r="D95" s="237">
        <f t="shared" si="113"/>
        <v>1.7333632883332974</v>
      </c>
      <c r="E95" s="237">
        <f t="shared" si="113"/>
        <v>0.72200000000000131</v>
      </c>
      <c r="F95" s="237">
        <f t="shared" si="108"/>
        <v>22.116511124291598</v>
      </c>
      <c r="G95" s="237">
        <f t="shared" si="108"/>
        <v>22.116511124291598</v>
      </c>
      <c r="H95" s="237">
        <f t="shared" si="108"/>
        <v>0.79672266800000102</v>
      </c>
      <c r="I95" s="237">
        <f t="shared" si="108"/>
        <v>0</v>
      </c>
      <c r="J95" s="237">
        <f t="shared" si="108"/>
        <v>0.82859157472000078</v>
      </c>
      <c r="K95" s="237">
        <f t="shared" ref="K95" si="153">K32-K47</f>
        <v>0</v>
      </c>
      <c r="L95" s="237">
        <f t="shared" si="108"/>
        <v>0.86173523770879967</v>
      </c>
      <c r="M95" s="237">
        <f t="shared" ref="M95" si="154">M32-M47</f>
        <v>0</v>
      </c>
      <c r="N95" s="237">
        <f t="shared" ref="N95:S95" si="155">N32-N47</f>
        <v>0.8962046472171501</v>
      </c>
      <c r="O95" s="237">
        <f t="shared" si="155"/>
        <v>0</v>
      </c>
      <c r="P95" s="237">
        <f t="shared" si="155"/>
        <v>0.93205283310583553</v>
      </c>
      <c r="Q95" s="237">
        <f t="shared" si="155"/>
        <v>0</v>
      </c>
      <c r="R95" s="237">
        <f t="shared" si="155"/>
        <v>0.96933494643007023</v>
      </c>
      <c r="S95" s="237">
        <f t="shared" si="155"/>
        <v>0</v>
      </c>
      <c r="T95" s="237">
        <f t="shared" si="108"/>
        <v>5.2846419071818502</v>
      </c>
      <c r="U95" s="237">
        <f t="shared" si="108"/>
        <v>0</v>
      </c>
    </row>
    <row r="96" spans="1:21" s="231" customFormat="1" x14ac:dyDescent="0.25">
      <c r="A96" s="232" t="s">
        <v>466</v>
      </c>
      <c r="B96" s="233" t="s">
        <v>991</v>
      </c>
      <c r="C96" s="234" t="s">
        <v>361</v>
      </c>
      <c r="D96" s="237">
        <f>D97-D105</f>
        <v>-348.73599999999999</v>
      </c>
      <c r="E96" s="237">
        <f t="shared" ref="E96:G96" si="156">E97-E105</f>
        <v>-642.73700000000008</v>
      </c>
      <c r="F96" s="237">
        <f t="shared" si="156"/>
        <v>-208.44865510703113</v>
      </c>
      <c r="G96" s="237">
        <f t="shared" si="156"/>
        <v>-208.44865510703113</v>
      </c>
      <c r="H96" s="237">
        <f t="shared" ref="H96:U96" si="157">H97-H105</f>
        <v>-709.25642307800024</v>
      </c>
      <c r="I96" s="237">
        <f t="shared" si="157"/>
        <v>0</v>
      </c>
      <c r="J96" s="237">
        <f t="shared" si="157"/>
        <v>-695.65886103168032</v>
      </c>
      <c r="K96" s="237">
        <f t="shared" ref="K96" si="158">K97-K105</f>
        <v>0</v>
      </c>
      <c r="L96" s="237">
        <f t="shared" si="157"/>
        <v>-723.48521547294786</v>
      </c>
      <c r="M96" s="237">
        <f t="shared" ref="M96" si="159">M97-M105</f>
        <v>0</v>
      </c>
      <c r="N96" s="237">
        <f t="shared" ref="N96:S96" si="160">N97-N105</f>
        <v>-752.42462409186578</v>
      </c>
      <c r="O96" s="237">
        <f t="shared" si="160"/>
        <v>0</v>
      </c>
      <c r="P96" s="237">
        <f t="shared" si="160"/>
        <v>-782.52160905554047</v>
      </c>
      <c r="Q96" s="237">
        <f t="shared" si="160"/>
        <v>0</v>
      </c>
      <c r="R96" s="237">
        <f t="shared" si="160"/>
        <v>-813.82247341776201</v>
      </c>
      <c r="S96" s="237">
        <f t="shared" si="160"/>
        <v>0</v>
      </c>
      <c r="T96" s="237">
        <f t="shared" si="157"/>
        <v>-4477.169206147797</v>
      </c>
      <c r="U96" s="237">
        <f t="shared" si="157"/>
        <v>0</v>
      </c>
    </row>
    <row r="97" spans="1:21" s="231" customFormat="1" x14ac:dyDescent="0.25">
      <c r="A97" s="232" t="s">
        <v>467</v>
      </c>
      <c r="B97" s="238" t="s">
        <v>468</v>
      </c>
      <c r="C97" s="234" t="s">
        <v>361</v>
      </c>
      <c r="D97" s="237">
        <f>D98+D99+D100+D102</f>
        <v>898.33900000000006</v>
      </c>
      <c r="E97" s="237">
        <f>E98+E99+E100+E102</f>
        <v>888.99099999999999</v>
      </c>
      <c r="F97" s="237">
        <f t="shared" ref="F97:G97" si="161">F98+F99+F100+F102</f>
        <v>134.91464034713596</v>
      </c>
      <c r="G97" s="237">
        <f t="shared" si="161"/>
        <v>134.91464034713596</v>
      </c>
      <c r="H97" s="237">
        <f t="shared" ref="H97:U97" si="162">H98+H99+H100+H102</f>
        <v>980.9962345539999</v>
      </c>
      <c r="I97" s="237">
        <f t="shared" si="162"/>
        <v>0</v>
      </c>
      <c r="J97" s="237">
        <f t="shared" si="162"/>
        <v>1020.23608393616</v>
      </c>
      <c r="K97" s="237">
        <f t="shared" ref="K97" si="163">K98+K99+K100+K102</f>
        <v>0</v>
      </c>
      <c r="L97" s="237">
        <f t="shared" si="162"/>
        <v>1061.0455272936063</v>
      </c>
      <c r="M97" s="237">
        <f t="shared" ref="M97" si="164">M98+M99+M100+M102</f>
        <v>0</v>
      </c>
      <c r="N97" s="237">
        <f t="shared" ref="N97:S97" si="165">N98+N99+N100+N102</f>
        <v>1103.4873483853505</v>
      </c>
      <c r="O97" s="237">
        <f t="shared" si="165"/>
        <v>0</v>
      </c>
      <c r="P97" s="237">
        <f t="shared" si="165"/>
        <v>1147.6268423207646</v>
      </c>
      <c r="Q97" s="237">
        <f t="shared" si="165"/>
        <v>0</v>
      </c>
      <c r="R97" s="237">
        <f t="shared" si="165"/>
        <v>1193.5319160135953</v>
      </c>
      <c r="S97" s="237">
        <f t="shared" si="165"/>
        <v>0</v>
      </c>
      <c r="T97" s="237">
        <f t="shared" si="162"/>
        <v>6506.9239525034773</v>
      </c>
      <c r="U97" s="237">
        <f t="shared" si="162"/>
        <v>0</v>
      </c>
    </row>
    <row r="98" spans="1:21" s="231" customFormat="1" x14ac:dyDescent="0.25">
      <c r="A98" s="232" t="s">
        <v>279</v>
      </c>
      <c r="B98" s="240" t="s">
        <v>469</v>
      </c>
      <c r="C98" s="234" t="s">
        <v>361</v>
      </c>
      <c r="D98" s="237"/>
      <c r="E98" s="237"/>
      <c r="F98" s="237">
        <f t="shared" ref="F98:G98" si="166">D98*1.04</f>
        <v>0</v>
      </c>
      <c r="G98" s="237">
        <f t="shared" si="166"/>
        <v>0</v>
      </c>
      <c r="H98" s="237">
        <f t="shared" ref="H98:H102" si="167">E98*1.058*1.043</f>
        <v>0</v>
      </c>
      <c r="I98" s="237">
        <v>0</v>
      </c>
      <c r="J98" s="237">
        <f t="shared" ref="J98:J102" si="168">H98*1.04</f>
        <v>0</v>
      </c>
      <c r="K98" s="237">
        <v>0</v>
      </c>
      <c r="L98" s="237">
        <f t="shared" ref="L98:L102" si="169">J98*1.04</f>
        <v>0</v>
      </c>
      <c r="M98" s="237">
        <v>0</v>
      </c>
      <c r="N98" s="237">
        <f t="shared" ref="N98" si="170">L98*1.04</f>
        <v>0</v>
      </c>
      <c r="O98" s="237">
        <v>0</v>
      </c>
      <c r="P98" s="237">
        <f t="shared" ref="P98" si="171">N98*1.04</f>
        <v>0</v>
      </c>
      <c r="Q98" s="237">
        <v>0</v>
      </c>
      <c r="R98" s="237">
        <f t="shared" ref="R98" si="172">P98*1.04</f>
        <v>0</v>
      </c>
      <c r="S98" s="237">
        <v>0</v>
      </c>
      <c r="T98" s="237">
        <f t="shared" ref="T98:T102" si="173">H98+J98+L98+N98+P98+R98</f>
        <v>0</v>
      </c>
      <c r="U98" s="237">
        <f t="shared" ref="U98:U102" si="174">I98+K98+M98+O98+Q98+S98</f>
        <v>0</v>
      </c>
    </row>
    <row r="99" spans="1:21" s="231" customFormat="1" x14ac:dyDescent="0.25">
      <c r="A99" s="232" t="s">
        <v>280</v>
      </c>
      <c r="B99" s="240" t="s">
        <v>470</v>
      </c>
      <c r="C99" s="234" t="s">
        <v>361</v>
      </c>
      <c r="D99" s="237">
        <v>6.4260000000000002</v>
      </c>
      <c r="E99" s="237">
        <v>23.966000000000001</v>
      </c>
      <c r="F99" s="237">
        <v>7.5919141109760009</v>
      </c>
      <c r="G99" s="237">
        <v>7.5919141109760009</v>
      </c>
      <c r="H99" s="237">
        <f t="shared" si="167"/>
        <v>26.446337203999999</v>
      </c>
      <c r="I99" s="237">
        <v>0</v>
      </c>
      <c r="J99" s="237">
        <f t="shared" si="168"/>
        <v>27.504190692159998</v>
      </c>
      <c r="K99" s="237">
        <v>0</v>
      </c>
      <c r="L99" s="237">
        <f t="shared" si="169"/>
        <v>28.604358319846398</v>
      </c>
      <c r="M99" s="237">
        <v>0</v>
      </c>
      <c r="N99" s="237">
        <f>L99*1.04</f>
        <v>29.748532652640254</v>
      </c>
      <c r="O99" s="237">
        <v>0</v>
      </c>
      <c r="P99" s="237">
        <f>N99*1.04</f>
        <v>30.938473958745863</v>
      </c>
      <c r="Q99" s="237">
        <v>0</v>
      </c>
      <c r="R99" s="237">
        <f>P99*1.04</f>
        <v>32.176012917095697</v>
      </c>
      <c r="S99" s="237">
        <v>0</v>
      </c>
      <c r="T99" s="237">
        <f t="shared" si="173"/>
        <v>175.41790574448822</v>
      </c>
      <c r="U99" s="237">
        <f t="shared" si="174"/>
        <v>0</v>
      </c>
    </row>
    <row r="100" spans="1:21" s="231" customFormat="1" x14ac:dyDescent="0.25">
      <c r="A100" s="232" t="s">
        <v>281</v>
      </c>
      <c r="B100" s="240" t="s">
        <v>471</v>
      </c>
      <c r="C100" s="234" t="s">
        <v>361</v>
      </c>
      <c r="D100" s="237">
        <v>25.466000000000001</v>
      </c>
      <c r="E100" s="237">
        <v>0</v>
      </c>
      <c r="F100" s="237">
        <v>0</v>
      </c>
      <c r="G100" s="237">
        <v>0</v>
      </c>
      <c r="H100" s="237">
        <f t="shared" si="167"/>
        <v>0</v>
      </c>
      <c r="I100" s="237">
        <v>0</v>
      </c>
      <c r="J100" s="237">
        <f t="shared" si="168"/>
        <v>0</v>
      </c>
      <c r="K100" s="237">
        <v>0</v>
      </c>
      <c r="L100" s="237">
        <f t="shared" si="169"/>
        <v>0</v>
      </c>
      <c r="M100" s="237">
        <v>0</v>
      </c>
      <c r="N100" s="237">
        <f t="shared" ref="N100:N102" si="175">L100*1.04</f>
        <v>0</v>
      </c>
      <c r="O100" s="237">
        <v>0</v>
      </c>
      <c r="P100" s="237">
        <f t="shared" ref="P100:P102" si="176">N100*1.04</f>
        <v>0</v>
      </c>
      <c r="Q100" s="237">
        <v>0</v>
      </c>
      <c r="R100" s="237">
        <f t="shared" ref="R100:R102" si="177">P100*1.04</f>
        <v>0</v>
      </c>
      <c r="S100" s="237">
        <v>0</v>
      </c>
      <c r="T100" s="237">
        <f t="shared" si="173"/>
        <v>0</v>
      </c>
      <c r="U100" s="237">
        <f t="shared" si="174"/>
        <v>0</v>
      </c>
    </row>
    <row r="101" spans="1:21" s="231" customFormat="1" x14ac:dyDescent="0.25">
      <c r="A101" s="232" t="s">
        <v>472</v>
      </c>
      <c r="B101" s="244" t="s">
        <v>473</v>
      </c>
      <c r="C101" s="234" t="s">
        <v>361</v>
      </c>
      <c r="D101" s="237">
        <v>25.466000000000001</v>
      </c>
      <c r="E101" s="237">
        <v>0</v>
      </c>
      <c r="F101" s="237">
        <v>0</v>
      </c>
      <c r="G101" s="237">
        <v>0</v>
      </c>
      <c r="H101" s="237">
        <f t="shared" si="167"/>
        <v>0</v>
      </c>
      <c r="I101" s="237">
        <v>0</v>
      </c>
      <c r="J101" s="237">
        <f t="shared" si="168"/>
        <v>0</v>
      </c>
      <c r="K101" s="237">
        <v>0</v>
      </c>
      <c r="L101" s="237">
        <f t="shared" si="169"/>
        <v>0</v>
      </c>
      <c r="M101" s="237">
        <v>0</v>
      </c>
      <c r="N101" s="237">
        <f t="shared" si="175"/>
        <v>0</v>
      </c>
      <c r="O101" s="237">
        <v>0</v>
      </c>
      <c r="P101" s="237">
        <f t="shared" si="176"/>
        <v>0</v>
      </c>
      <c r="Q101" s="237">
        <v>0</v>
      </c>
      <c r="R101" s="237">
        <f t="shared" si="177"/>
        <v>0</v>
      </c>
      <c r="S101" s="237">
        <v>0</v>
      </c>
      <c r="T101" s="237">
        <f t="shared" si="173"/>
        <v>0</v>
      </c>
      <c r="U101" s="237">
        <f t="shared" si="174"/>
        <v>0</v>
      </c>
    </row>
    <row r="102" spans="1:21" s="231" customFormat="1" x14ac:dyDescent="0.25">
      <c r="A102" s="232" t="s">
        <v>282</v>
      </c>
      <c r="B102" s="239" t="s">
        <v>474</v>
      </c>
      <c r="C102" s="234" t="s">
        <v>361</v>
      </c>
      <c r="D102" s="237">
        <v>866.447</v>
      </c>
      <c r="E102" s="237">
        <v>865.02499999999998</v>
      </c>
      <c r="F102" s="237">
        <v>127.32272623615997</v>
      </c>
      <c r="G102" s="237">
        <v>127.32272623615997</v>
      </c>
      <c r="H102" s="237">
        <f t="shared" si="167"/>
        <v>954.54989734999992</v>
      </c>
      <c r="I102" s="237">
        <v>0</v>
      </c>
      <c r="J102" s="237">
        <f t="shared" si="168"/>
        <v>992.73189324399993</v>
      </c>
      <c r="K102" s="237">
        <v>0</v>
      </c>
      <c r="L102" s="237">
        <f t="shared" si="169"/>
        <v>1032.4411689737599</v>
      </c>
      <c r="M102" s="237">
        <v>0</v>
      </c>
      <c r="N102" s="237">
        <f t="shared" si="175"/>
        <v>1073.7388157327102</v>
      </c>
      <c r="O102" s="237">
        <v>0</v>
      </c>
      <c r="P102" s="237">
        <f t="shared" si="176"/>
        <v>1116.6883683620188</v>
      </c>
      <c r="Q102" s="237">
        <v>0</v>
      </c>
      <c r="R102" s="237">
        <f t="shared" si="177"/>
        <v>1161.3559030964996</v>
      </c>
      <c r="S102" s="237">
        <v>0</v>
      </c>
      <c r="T102" s="237">
        <f t="shared" si="173"/>
        <v>6331.5060467589892</v>
      </c>
      <c r="U102" s="237">
        <f t="shared" si="174"/>
        <v>0</v>
      </c>
    </row>
    <row r="103" spans="1:21" s="247" customFormat="1" x14ac:dyDescent="0.25">
      <c r="A103" s="232" t="s">
        <v>283</v>
      </c>
      <c r="B103" s="240" t="s">
        <v>992</v>
      </c>
      <c r="C103" s="234" t="s">
        <v>361</v>
      </c>
      <c r="D103" s="237"/>
      <c r="E103" s="237"/>
      <c r="F103" s="237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</row>
    <row r="104" spans="1:21" s="247" customFormat="1" x14ac:dyDescent="0.25">
      <c r="A104" s="232" t="s">
        <v>284</v>
      </c>
      <c r="B104" s="240" t="s">
        <v>993</v>
      </c>
      <c r="C104" s="234" t="s">
        <v>361</v>
      </c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7"/>
      <c r="U104" s="237"/>
    </row>
    <row r="105" spans="1:21" s="231" customFormat="1" x14ac:dyDescent="0.25">
      <c r="A105" s="232" t="s">
        <v>475</v>
      </c>
      <c r="B105" s="243" t="s">
        <v>436</v>
      </c>
      <c r="C105" s="234" t="s">
        <v>361</v>
      </c>
      <c r="D105" s="237">
        <f t="shared" ref="D105:U105" si="178">D106+D107+D109+D112</f>
        <v>1247.075</v>
      </c>
      <c r="E105" s="237">
        <f t="shared" si="178"/>
        <v>1531.7280000000001</v>
      </c>
      <c r="F105" s="237">
        <f t="shared" si="178"/>
        <v>343.36329545416709</v>
      </c>
      <c r="G105" s="237">
        <f t="shared" si="178"/>
        <v>343.36329545416709</v>
      </c>
      <c r="H105" s="237">
        <f t="shared" si="178"/>
        <v>1690.2526576320001</v>
      </c>
      <c r="I105" s="237">
        <f t="shared" si="178"/>
        <v>0</v>
      </c>
      <c r="J105" s="237">
        <f t="shared" si="178"/>
        <v>1715.8949449678403</v>
      </c>
      <c r="K105" s="237">
        <f t="shared" ref="K105" si="179">K106+K107+K109+K112</f>
        <v>0</v>
      </c>
      <c r="L105" s="237">
        <f t="shared" si="178"/>
        <v>1784.5307427665541</v>
      </c>
      <c r="M105" s="237">
        <f t="shared" ref="M105" si="180">M106+M107+M109+M112</f>
        <v>0</v>
      </c>
      <c r="N105" s="237">
        <f t="shared" ref="N105:S105" si="181">N106+N107+N109+N112</f>
        <v>1855.9119724772163</v>
      </c>
      <c r="O105" s="237">
        <f t="shared" si="181"/>
        <v>0</v>
      </c>
      <c r="P105" s="237">
        <f t="shared" si="181"/>
        <v>1930.148451376305</v>
      </c>
      <c r="Q105" s="237">
        <f t="shared" si="181"/>
        <v>0</v>
      </c>
      <c r="R105" s="237">
        <f t="shared" si="181"/>
        <v>2007.3543894313573</v>
      </c>
      <c r="S105" s="237">
        <f t="shared" si="181"/>
        <v>0</v>
      </c>
      <c r="T105" s="237">
        <f t="shared" si="178"/>
        <v>10984.093158651274</v>
      </c>
      <c r="U105" s="237">
        <f t="shared" si="178"/>
        <v>0</v>
      </c>
    </row>
    <row r="106" spans="1:21" s="231" customFormat="1" x14ac:dyDescent="0.25">
      <c r="A106" s="232" t="s">
        <v>285</v>
      </c>
      <c r="B106" s="239" t="s">
        <v>476</v>
      </c>
      <c r="C106" s="234" t="s">
        <v>361</v>
      </c>
      <c r="D106" s="237">
        <v>11.2</v>
      </c>
      <c r="E106" s="237">
        <v>17.907</v>
      </c>
      <c r="F106" s="237">
        <v>12.145797258543107</v>
      </c>
      <c r="G106" s="237">
        <v>12.145797258543107</v>
      </c>
      <c r="H106" s="237">
        <f t="shared" ref="H106:H110" si="182">E106*1.058*1.043</f>
        <v>19.760267058</v>
      </c>
      <c r="I106" s="237">
        <v>0</v>
      </c>
      <c r="J106" s="237">
        <f>H106*1.04</f>
        <v>20.550677740320001</v>
      </c>
      <c r="K106" s="237">
        <v>0</v>
      </c>
      <c r="L106" s="237">
        <f t="shared" ref="L106:L112" si="183">J106*1.04</f>
        <v>21.372704849932802</v>
      </c>
      <c r="M106" s="237">
        <v>0</v>
      </c>
      <c r="N106" s="237">
        <f t="shared" ref="N106:N107" si="184">L106*1.04</f>
        <v>22.227613043930116</v>
      </c>
      <c r="O106" s="237">
        <v>0</v>
      </c>
      <c r="P106" s="237">
        <f t="shared" ref="P106:P107" si="185">N106*1.04</f>
        <v>23.116717565687321</v>
      </c>
      <c r="Q106" s="237">
        <v>0</v>
      </c>
      <c r="R106" s="237">
        <f t="shared" ref="R106:R107" si="186">P106*1.04</f>
        <v>24.041386268314813</v>
      </c>
      <c r="S106" s="237">
        <v>0</v>
      </c>
      <c r="T106" s="237">
        <f t="shared" ref="T106:T107" si="187">H106+J106+L106+N106+P106+R106</f>
        <v>131.06936652618506</v>
      </c>
      <c r="U106" s="237">
        <f t="shared" ref="U106:U107" si="188">I106+K106+M106+O106+Q106+S106</f>
        <v>0</v>
      </c>
    </row>
    <row r="107" spans="1:21" s="231" customFormat="1" x14ac:dyDescent="0.25">
      <c r="A107" s="232" t="s">
        <v>286</v>
      </c>
      <c r="B107" s="239" t="s">
        <v>477</v>
      </c>
      <c r="C107" s="234" t="s">
        <v>361</v>
      </c>
      <c r="D107" s="237">
        <v>218.45500000000001</v>
      </c>
      <c r="E107" s="237">
        <v>411.54500000000002</v>
      </c>
      <c r="F107" s="237">
        <v>206.26344916208851</v>
      </c>
      <c r="G107" s="237">
        <v>206.26344916208851</v>
      </c>
      <c r="H107" s="237">
        <f t="shared" si="182"/>
        <v>454.13743822999999</v>
      </c>
      <c r="I107" s="237">
        <v>0</v>
      </c>
      <c r="J107" s="237">
        <f>H107*1.04</f>
        <v>472.30293575920001</v>
      </c>
      <c r="K107" s="237">
        <v>0</v>
      </c>
      <c r="L107" s="237">
        <f t="shared" si="183"/>
        <v>491.195053189568</v>
      </c>
      <c r="M107" s="237">
        <v>0</v>
      </c>
      <c r="N107" s="237">
        <f t="shared" si="184"/>
        <v>510.84285531715074</v>
      </c>
      <c r="O107" s="237">
        <v>0</v>
      </c>
      <c r="P107" s="237">
        <f t="shared" si="185"/>
        <v>531.27656952983682</v>
      </c>
      <c r="Q107" s="237">
        <v>0</v>
      </c>
      <c r="R107" s="237">
        <f t="shared" si="186"/>
        <v>552.52763231103029</v>
      </c>
      <c r="S107" s="237">
        <v>0</v>
      </c>
      <c r="T107" s="237">
        <f t="shared" si="187"/>
        <v>3012.2824843367857</v>
      </c>
      <c r="U107" s="237">
        <f t="shared" si="188"/>
        <v>0</v>
      </c>
    </row>
    <row r="108" spans="1:21" s="247" customFormat="1" x14ac:dyDescent="0.25">
      <c r="A108" s="232" t="s">
        <v>994</v>
      </c>
      <c r="B108" s="244" t="s">
        <v>995</v>
      </c>
      <c r="C108" s="234" t="s">
        <v>361</v>
      </c>
      <c r="D108" s="237"/>
      <c r="E108" s="237"/>
      <c r="F108" s="237"/>
      <c r="G108" s="237"/>
      <c r="H108" s="237">
        <f t="shared" si="182"/>
        <v>0</v>
      </c>
      <c r="I108" s="237"/>
      <c r="J108" s="237"/>
      <c r="K108" s="237"/>
      <c r="L108" s="237">
        <f t="shared" si="183"/>
        <v>0</v>
      </c>
      <c r="M108" s="237"/>
      <c r="N108" s="237"/>
      <c r="O108" s="237"/>
      <c r="P108" s="237"/>
      <c r="Q108" s="237"/>
      <c r="R108" s="237"/>
      <c r="S108" s="237"/>
      <c r="T108" s="237"/>
      <c r="U108" s="237"/>
    </row>
    <row r="109" spans="1:21" s="231" customFormat="1" x14ac:dyDescent="0.25">
      <c r="A109" s="232" t="s">
        <v>287</v>
      </c>
      <c r="B109" s="239" t="s">
        <v>478</v>
      </c>
      <c r="C109" s="234" t="s">
        <v>361</v>
      </c>
      <c r="D109" s="237">
        <v>112.651</v>
      </c>
      <c r="E109" s="237">
        <v>36.569000000000003</v>
      </c>
      <c r="F109" s="237">
        <v>0</v>
      </c>
      <c r="G109" s="237">
        <v>0</v>
      </c>
      <c r="H109" s="237">
        <f t="shared" si="182"/>
        <v>40.353672086000003</v>
      </c>
      <c r="I109" s="237">
        <v>0</v>
      </c>
      <c r="J109" s="237">
        <v>0</v>
      </c>
      <c r="K109" s="237">
        <v>0</v>
      </c>
      <c r="L109" s="237">
        <f t="shared" si="183"/>
        <v>0</v>
      </c>
      <c r="M109" s="237">
        <v>0</v>
      </c>
      <c r="N109" s="237">
        <v>0</v>
      </c>
      <c r="O109" s="237">
        <v>0</v>
      </c>
      <c r="P109" s="237">
        <v>0</v>
      </c>
      <c r="Q109" s="237">
        <v>0</v>
      </c>
      <c r="R109" s="237">
        <v>0</v>
      </c>
      <c r="S109" s="237">
        <v>0</v>
      </c>
      <c r="T109" s="237">
        <f t="shared" ref="T109:T110" si="189">H109+J109+L109+N109+P109+R109</f>
        <v>40.353672086000003</v>
      </c>
      <c r="U109" s="237">
        <f t="shared" ref="U109:U110" si="190">I109+K109+M109+O109+Q109+S109</f>
        <v>0</v>
      </c>
    </row>
    <row r="110" spans="1:21" s="231" customFormat="1" x14ac:dyDescent="0.25">
      <c r="A110" s="232" t="s">
        <v>479</v>
      </c>
      <c r="B110" s="244" t="s">
        <v>996</v>
      </c>
      <c r="C110" s="234" t="s">
        <v>361</v>
      </c>
      <c r="D110" s="237">
        <v>35.796999999999997</v>
      </c>
      <c r="E110" s="237">
        <v>36.569000000000003</v>
      </c>
      <c r="F110" s="237">
        <v>0</v>
      </c>
      <c r="G110" s="237">
        <v>0</v>
      </c>
      <c r="H110" s="237">
        <f t="shared" si="182"/>
        <v>40.353672086000003</v>
      </c>
      <c r="I110" s="237">
        <v>0</v>
      </c>
      <c r="J110" s="237">
        <v>0</v>
      </c>
      <c r="K110" s="237">
        <v>0</v>
      </c>
      <c r="L110" s="237">
        <f t="shared" si="183"/>
        <v>0</v>
      </c>
      <c r="M110" s="237">
        <v>0</v>
      </c>
      <c r="N110" s="237">
        <v>0</v>
      </c>
      <c r="O110" s="237">
        <v>0</v>
      </c>
      <c r="P110" s="237">
        <v>0</v>
      </c>
      <c r="Q110" s="237">
        <v>0</v>
      </c>
      <c r="R110" s="237">
        <v>0</v>
      </c>
      <c r="S110" s="237">
        <v>0</v>
      </c>
      <c r="T110" s="237">
        <f t="shared" si="189"/>
        <v>40.353672086000003</v>
      </c>
      <c r="U110" s="237">
        <f t="shared" si="190"/>
        <v>0</v>
      </c>
    </row>
    <row r="111" spans="1:21" s="247" customFormat="1" x14ac:dyDescent="0.25">
      <c r="A111" s="232" t="s">
        <v>997</v>
      </c>
      <c r="B111" s="244" t="s">
        <v>998</v>
      </c>
      <c r="C111" s="234" t="s">
        <v>361</v>
      </c>
      <c r="D111" s="237">
        <v>76.853999999999999</v>
      </c>
      <c r="E111" s="237">
        <v>0</v>
      </c>
      <c r="F111" s="237"/>
      <c r="G111" s="237"/>
      <c r="H111" s="237"/>
      <c r="I111" s="237"/>
      <c r="J111" s="237"/>
      <c r="K111" s="237"/>
      <c r="L111" s="237">
        <f t="shared" si="183"/>
        <v>0</v>
      </c>
      <c r="M111" s="237"/>
      <c r="N111" s="237"/>
      <c r="O111" s="237"/>
      <c r="P111" s="237"/>
      <c r="Q111" s="237"/>
      <c r="R111" s="237"/>
      <c r="S111" s="237"/>
      <c r="T111" s="237"/>
      <c r="U111" s="237"/>
    </row>
    <row r="112" spans="1:21" s="231" customFormat="1" x14ac:dyDescent="0.25">
      <c r="A112" s="232" t="s">
        <v>288</v>
      </c>
      <c r="B112" s="239" t="s">
        <v>480</v>
      </c>
      <c r="C112" s="234" t="s">
        <v>361</v>
      </c>
      <c r="D112" s="237">
        <v>904.76900000000001</v>
      </c>
      <c r="E112" s="237">
        <v>1065.7070000000001</v>
      </c>
      <c r="F112" s="237">
        <v>124.95404903353551</v>
      </c>
      <c r="G112" s="237">
        <v>124.95404903353551</v>
      </c>
      <c r="H112" s="237">
        <f>E112*1.058*1.043</f>
        <v>1176.0012802580002</v>
      </c>
      <c r="I112" s="237">
        <v>0</v>
      </c>
      <c r="J112" s="237">
        <f>H112*1.04</f>
        <v>1223.0413314683203</v>
      </c>
      <c r="K112" s="237">
        <v>0</v>
      </c>
      <c r="L112" s="237">
        <f t="shared" si="183"/>
        <v>1271.9629847270533</v>
      </c>
      <c r="M112" s="237">
        <v>0</v>
      </c>
      <c r="N112" s="237">
        <f>L112*1.04</f>
        <v>1322.8415041161354</v>
      </c>
      <c r="O112" s="237">
        <v>0</v>
      </c>
      <c r="P112" s="237">
        <f>N112*1.04</f>
        <v>1375.7551642807809</v>
      </c>
      <c r="Q112" s="237">
        <v>0</v>
      </c>
      <c r="R112" s="237">
        <f>P112*1.04</f>
        <v>1430.7853708520122</v>
      </c>
      <c r="S112" s="237">
        <v>0</v>
      </c>
      <c r="T112" s="237">
        <f t="shared" ref="T112" si="191">H112+J112+L112+N112+P112+R112</f>
        <v>7800.3876357023028</v>
      </c>
      <c r="U112" s="237">
        <f t="shared" ref="U112" si="192">I112+K112+M112+O112+Q112+S112</f>
        <v>0</v>
      </c>
    </row>
    <row r="113" spans="1:21" s="247" customFormat="1" ht="15" customHeight="1" x14ac:dyDescent="0.25">
      <c r="A113" s="232" t="s">
        <v>289</v>
      </c>
      <c r="B113" s="239" t="s">
        <v>999</v>
      </c>
      <c r="C113" s="234" t="s">
        <v>361</v>
      </c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237"/>
      <c r="P113" s="237"/>
      <c r="Q113" s="237"/>
      <c r="R113" s="237"/>
      <c r="S113" s="237"/>
      <c r="T113" s="237"/>
      <c r="U113" s="237"/>
    </row>
    <row r="114" spans="1:21" s="247" customFormat="1" x14ac:dyDescent="0.25">
      <c r="A114" s="232" t="s">
        <v>290</v>
      </c>
      <c r="B114" s="239" t="s">
        <v>1000</v>
      </c>
      <c r="C114" s="234" t="s">
        <v>361</v>
      </c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  <c r="P114" s="237"/>
      <c r="Q114" s="237"/>
      <c r="R114" s="237"/>
      <c r="S114" s="237"/>
      <c r="T114" s="237"/>
      <c r="U114" s="237"/>
    </row>
    <row r="115" spans="1:21" s="231" customFormat="1" x14ac:dyDescent="0.25">
      <c r="A115" s="232" t="s">
        <v>481</v>
      </c>
      <c r="B115" s="233" t="s">
        <v>1001</v>
      </c>
      <c r="C115" s="234" t="s">
        <v>361</v>
      </c>
      <c r="D115" s="237">
        <f>D81+D96</f>
        <v>253.85792705823485</v>
      </c>
      <c r="E115" s="237">
        <f t="shared" ref="E115:U115" si="193">E81+E96</f>
        <v>-211.81098213005771</v>
      </c>
      <c r="F115" s="237">
        <f t="shared" si="193"/>
        <v>295.34403671704621</v>
      </c>
      <c r="G115" s="237">
        <f t="shared" si="193"/>
        <v>295.34403671704621</v>
      </c>
      <c r="H115" s="237">
        <f t="shared" si="193"/>
        <v>119.40312558202515</v>
      </c>
      <c r="I115" s="237">
        <f t="shared" si="193"/>
        <v>0</v>
      </c>
      <c r="J115" s="237">
        <f t="shared" si="193"/>
        <v>200.41074774429308</v>
      </c>
      <c r="K115" s="237">
        <f t="shared" ref="K115" si="194">K81+K96</f>
        <v>0</v>
      </c>
      <c r="L115" s="237">
        <f t="shared" si="193"/>
        <v>246.60120070133507</v>
      </c>
      <c r="M115" s="237">
        <f t="shared" ref="M115" si="195">M81+M96</f>
        <v>0</v>
      </c>
      <c r="N115" s="237">
        <f t="shared" ref="N115:S115" si="196">N81+N96</f>
        <v>317.8774272831522</v>
      </c>
      <c r="O115" s="237">
        <f t="shared" si="196"/>
        <v>0</v>
      </c>
      <c r="P115" s="237">
        <f t="shared" si="196"/>
        <v>411.70212230524339</v>
      </c>
      <c r="Q115" s="237">
        <f t="shared" si="196"/>
        <v>0</v>
      </c>
      <c r="R115" s="237">
        <f t="shared" si="196"/>
        <v>485.30769819786838</v>
      </c>
      <c r="S115" s="237">
        <f t="shared" si="196"/>
        <v>0</v>
      </c>
      <c r="T115" s="237">
        <f t="shared" si="193"/>
        <v>1781.3023218139115</v>
      </c>
      <c r="U115" s="237">
        <f t="shared" si="193"/>
        <v>0</v>
      </c>
    </row>
    <row r="116" spans="1:21" s="231" customFormat="1" x14ac:dyDescent="0.25">
      <c r="A116" s="232" t="s">
        <v>482</v>
      </c>
      <c r="B116" s="238" t="s">
        <v>975</v>
      </c>
      <c r="C116" s="234" t="s">
        <v>361</v>
      </c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237"/>
    </row>
    <row r="117" spans="1:21" s="231" customFormat="1" ht="31.5" x14ac:dyDescent="0.25">
      <c r="A117" s="232" t="s">
        <v>306</v>
      </c>
      <c r="B117" s="240" t="s">
        <v>363</v>
      </c>
      <c r="C117" s="234" t="s">
        <v>361</v>
      </c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7"/>
      <c r="O117" s="237"/>
      <c r="P117" s="237"/>
      <c r="Q117" s="237"/>
      <c r="R117" s="237"/>
      <c r="S117" s="237"/>
      <c r="T117" s="237"/>
      <c r="U117" s="237"/>
    </row>
    <row r="118" spans="1:21" s="231" customFormat="1" ht="31.5" x14ac:dyDescent="0.25">
      <c r="A118" s="232" t="s">
        <v>307</v>
      </c>
      <c r="B118" s="240" t="s">
        <v>365</v>
      </c>
      <c r="C118" s="234" t="s">
        <v>361</v>
      </c>
      <c r="D118" s="237"/>
      <c r="E118" s="237"/>
      <c r="F118" s="237"/>
      <c r="G118" s="237"/>
      <c r="H118" s="237"/>
      <c r="I118" s="237"/>
      <c r="J118" s="237"/>
      <c r="K118" s="237"/>
      <c r="L118" s="237"/>
      <c r="M118" s="237"/>
      <c r="N118" s="237"/>
      <c r="O118" s="237"/>
      <c r="P118" s="237"/>
      <c r="Q118" s="237"/>
      <c r="R118" s="237"/>
      <c r="S118" s="237"/>
      <c r="T118" s="237"/>
      <c r="U118" s="237"/>
    </row>
    <row r="119" spans="1:21" s="231" customFormat="1" ht="31.5" x14ac:dyDescent="0.25">
      <c r="A119" s="232" t="s">
        <v>308</v>
      </c>
      <c r="B119" s="240" t="s">
        <v>367</v>
      </c>
      <c r="C119" s="234" t="s">
        <v>361</v>
      </c>
      <c r="D119" s="237"/>
      <c r="E119" s="237"/>
      <c r="F119" s="237"/>
      <c r="G119" s="237"/>
      <c r="H119" s="237"/>
      <c r="I119" s="237"/>
      <c r="J119" s="237"/>
      <c r="K119" s="237"/>
      <c r="L119" s="237"/>
      <c r="M119" s="237"/>
      <c r="N119" s="237"/>
      <c r="O119" s="237"/>
      <c r="P119" s="237"/>
      <c r="Q119" s="237"/>
      <c r="R119" s="237"/>
      <c r="S119" s="237"/>
      <c r="T119" s="237"/>
      <c r="U119" s="237"/>
    </row>
    <row r="120" spans="1:21" s="231" customFormat="1" x14ac:dyDescent="0.25">
      <c r="A120" s="232" t="s">
        <v>354</v>
      </c>
      <c r="B120" s="236" t="s">
        <v>368</v>
      </c>
      <c r="C120" s="234" t="s">
        <v>361</v>
      </c>
      <c r="D120" s="237"/>
      <c r="E120" s="237"/>
      <c r="F120" s="237"/>
      <c r="G120" s="237"/>
      <c r="H120" s="237"/>
      <c r="I120" s="237"/>
      <c r="J120" s="237"/>
      <c r="K120" s="237"/>
      <c r="L120" s="237"/>
      <c r="M120" s="237"/>
      <c r="N120" s="237"/>
      <c r="O120" s="237"/>
      <c r="P120" s="237"/>
      <c r="Q120" s="237"/>
      <c r="R120" s="237"/>
      <c r="S120" s="237"/>
      <c r="T120" s="237"/>
      <c r="U120" s="237"/>
    </row>
    <row r="121" spans="1:21" s="231" customFormat="1" x14ac:dyDescent="0.25">
      <c r="A121" s="232" t="s">
        <v>355</v>
      </c>
      <c r="B121" s="236" t="s">
        <v>369</v>
      </c>
      <c r="C121" s="234" t="s">
        <v>361</v>
      </c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7"/>
      <c r="U121" s="237"/>
    </row>
    <row r="122" spans="1:21" s="231" customFormat="1" x14ac:dyDescent="0.25">
      <c r="A122" s="232" t="s">
        <v>356</v>
      </c>
      <c r="B122" s="236" t="s">
        <v>370</v>
      </c>
      <c r="C122" s="234" t="s">
        <v>361</v>
      </c>
      <c r="D122" s="237"/>
      <c r="E122" s="237"/>
      <c r="F122" s="237"/>
      <c r="G122" s="237"/>
      <c r="H122" s="237"/>
      <c r="I122" s="237"/>
      <c r="J122" s="237"/>
      <c r="K122" s="237"/>
      <c r="L122" s="237"/>
      <c r="M122" s="237"/>
      <c r="N122" s="237"/>
      <c r="O122" s="237"/>
      <c r="P122" s="237"/>
      <c r="Q122" s="237"/>
      <c r="R122" s="237"/>
      <c r="S122" s="237"/>
      <c r="T122" s="237"/>
      <c r="U122" s="237"/>
    </row>
    <row r="123" spans="1:21" s="231" customFormat="1" x14ac:dyDescent="0.25">
      <c r="A123" s="232" t="s">
        <v>357</v>
      </c>
      <c r="B123" s="236" t="s">
        <v>371</v>
      </c>
      <c r="C123" s="234" t="s">
        <v>361</v>
      </c>
      <c r="D123" s="237"/>
      <c r="E123" s="237"/>
      <c r="F123" s="237"/>
      <c r="G123" s="237"/>
      <c r="H123" s="237"/>
      <c r="I123" s="237"/>
      <c r="J123" s="237"/>
      <c r="K123" s="237"/>
      <c r="L123" s="237"/>
      <c r="M123" s="237"/>
      <c r="N123" s="237"/>
      <c r="O123" s="237"/>
      <c r="P123" s="237"/>
      <c r="Q123" s="237"/>
      <c r="R123" s="237"/>
      <c r="S123" s="237"/>
      <c r="T123" s="237"/>
      <c r="U123" s="237"/>
    </row>
    <row r="124" spans="1:21" s="231" customFormat="1" x14ac:dyDescent="0.25">
      <c r="A124" s="232" t="s">
        <v>483</v>
      </c>
      <c r="B124" s="236" t="s">
        <v>373</v>
      </c>
      <c r="C124" s="234" t="s">
        <v>361</v>
      </c>
      <c r="D124" s="237">
        <f>D90+D96</f>
        <v>252.12456376990019</v>
      </c>
      <c r="E124" s="237">
        <f t="shared" ref="E124:G124" si="197">E90+E96</f>
        <v>-212.53300000000036</v>
      </c>
      <c r="F124" s="237">
        <f t="shared" si="197"/>
        <v>273.22752559275449</v>
      </c>
      <c r="G124" s="237">
        <f t="shared" si="197"/>
        <v>273.22752559275449</v>
      </c>
      <c r="H124" s="237">
        <f t="shared" ref="H124:U124" si="198">H90+H96</f>
        <v>118.60640291402581</v>
      </c>
      <c r="I124" s="237">
        <f t="shared" si="198"/>
        <v>0</v>
      </c>
      <c r="J124" s="237">
        <f t="shared" si="198"/>
        <v>199.58215616957295</v>
      </c>
      <c r="K124" s="237">
        <f t="shared" ref="K124" si="199">K90+K96</f>
        <v>0</v>
      </c>
      <c r="L124" s="237">
        <f t="shared" si="198"/>
        <v>245.73946546362731</v>
      </c>
      <c r="M124" s="237">
        <f t="shared" ref="M124" si="200">M90+M96</f>
        <v>0</v>
      </c>
      <c r="N124" s="237">
        <f t="shared" ref="N124:S124" si="201">N90+N96</f>
        <v>316.98122263593518</v>
      </c>
      <c r="O124" s="237">
        <f t="shared" si="201"/>
        <v>0</v>
      </c>
      <c r="P124" s="237">
        <f t="shared" si="201"/>
        <v>410.77006947213522</v>
      </c>
      <c r="Q124" s="237">
        <f t="shared" si="201"/>
        <v>0</v>
      </c>
      <c r="R124" s="237">
        <f t="shared" si="201"/>
        <v>484.33836325143966</v>
      </c>
      <c r="S124" s="237">
        <f t="shared" si="201"/>
        <v>0</v>
      </c>
      <c r="T124" s="237">
        <f t="shared" si="198"/>
        <v>1776.0176799067249</v>
      </c>
      <c r="U124" s="237">
        <f t="shared" si="198"/>
        <v>0</v>
      </c>
    </row>
    <row r="125" spans="1:21" s="231" customFormat="1" x14ac:dyDescent="0.25">
      <c r="A125" s="232" t="s">
        <v>484</v>
      </c>
      <c r="B125" s="236" t="s">
        <v>375</v>
      </c>
      <c r="C125" s="234" t="s">
        <v>361</v>
      </c>
      <c r="D125" s="237"/>
      <c r="E125" s="237"/>
      <c r="F125" s="237"/>
      <c r="G125" s="237"/>
      <c r="H125" s="237"/>
      <c r="I125" s="237"/>
      <c r="J125" s="237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</row>
    <row r="126" spans="1:21" s="231" customFormat="1" ht="31.5" x14ac:dyDescent="0.25">
      <c r="A126" s="232" t="s">
        <v>485</v>
      </c>
      <c r="B126" s="238" t="s">
        <v>377</v>
      </c>
      <c r="C126" s="234" t="s">
        <v>361</v>
      </c>
      <c r="D126" s="237"/>
      <c r="E126" s="237"/>
      <c r="F126" s="237"/>
      <c r="G126" s="237"/>
      <c r="H126" s="237"/>
      <c r="I126" s="237"/>
      <c r="J126" s="237"/>
      <c r="K126" s="237"/>
      <c r="L126" s="237"/>
      <c r="M126" s="237"/>
      <c r="N126" s="237"/>
      <c r="O126" s="237"/>
      <c r="P126" s="237"/>
      <c r="Q126" s="237"/>
      <c r="R126" s="237"/>
      <c r="S126" s="237"/>
      <c r="T126" s="237"/>
      <c r="U126" s="237"/>
    </row>
    <row r="127" spans="1:21" s="231" customFormat="1" x14ac:dyDescent="0.25">
      <c r="A127" s="232" t="s">
        <v>486</v>
      </c>
      <c r="B127" s="239" t="s">
        <v>976</v>
      </c>
      <c r="C127" s="234" t="s">
        <v>361</v>
      </c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237"/>
    </row>
    <row r="128" spans="1:21" s="231" customFormat="1" x14ac:dyDescent="0.25">
      <c r="A128" s="232" t="s">
        <v>487</v>
      </c>
      <c r="B128" s="239" t="s">
        <v>381</v>
      </c>
      <c r="C128" s="234" t="s">
        <v>361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7"/>
      <c r="P128" s="237"/>
      <c r="Q128" s="237"/>
      <c r="R128" s="237"/>
      <c r="S128" s="237"/>
      <c r="T128" s="237"/>
      <c r="U128" s="237"/>
    </row>
    <row r="129" spans="1:21" s="231" customFormat="1" x14ac:dyDescent="0.25">
      <c r="A129" s="232" t="s">
        <v>488</v>
      </c>
      <c r="B129" s="236" t="s">
        <v>383</v>
      </c>
      <c r="C129" s="234" t="s">
        <v>361</v>
      </c>
      <c r="D129" s="237">
        <f>D95</f>
        <v>1.7333632883332974</v>
      </c>
      <c r="E129" s="237">
        <f t="shared" ref="E129:U129" si="202">E95</f>
        <v>0.72200000000000131</v>
      </c>
      <c r="F129" s="237">
        <f t="shared" si="202"/>
        <v>22.116511124291598</v>
      </c>
      <c r="G129" s="237">
        <f t="shared" si="202"/>
        <v>22.116511124291598</v>
      </c>
      <c r="H129" s="237">
        <f t="shared" si="202"/>
        <v>0.79672266800000102</v>
      </c>
      <c r="I129" s="237">
        <f t="shared" si="202"/>
        <v>0</v>
      </c>
      <c r="J129" s="237">
        <f t="shared" si="202"/>
        <v>0.82859157472000078</v>
      </c>
      <c r="K129" s="237">
        <f t="shared" ref="K129" si="203">K95</f>
        <v>0</v>
      </c>
      <c r="L129" s="237">
        <f t="shared" si="202"/>
        <v>0.86173523770879967</v>
      </c>
      <c r="M129" s="237">
        <f t="shared" ref="M129" si="204">M95</f>
        <v>0</v>
      </c>
      <c r="N129" s="237">
        <f t="shared" ref="N129:S129" si="205">N95</f>
        <v>0.8962046472171501</v>
      </c>
      <c r="O129" s="237">
        <f t="shared" si="205"/>
        <v>0</v>
      </c>
      <c r="P129" s="237">
        <f t="shared" si="205"/>
        <v>0.93205283310583553</v>
      </c>
      <c r="Q129" s="237">
        <f t="shared" si="205"/>
        <v>0</v>
      </c>
      <c r="R129" s="237">
        <f t="shared" si="205"/>
        <v>0.96933494643007023</v>
      </c>
      <c r="S129" s="237">
        <f t="shared" si="205"/>
        <v>0</v>
      </c>
      <c r="T129" s="237">
        <f t="shared" si="202"/>
        <v>5.2846419071818502</v>
      </c>
      <c r="U129" s="237">
        <f t="shared" si="202"/>
        <v>0</v>
      </c>
    </row>
    <row r="130" spans="1:21" s="231" customFormat="1" x14ac:dyDescent="0.25">
      <c r="A130" s="232" t="s">
        <v>489</v>
      </c>
      <c r="B130" s="233" t="s">
        <v>490</v>
      </c>
      <c r="C130" s="234" t="s">
        <v>361</v>
      </c>
      <c r="D130" s="237">
        <f>D131+D135+D136+D137+D138+D139+D140+D141+D144</f>
        <v>-44.587000000000003</v>
      </c>
      <c r="E130" s="237">
        <f t="shared" ref="E130:U130" si="206">E131+E135+E136+E137+E138+E139+E140+E141+E144</f>
        <v>-5.0140000000000002</v>
      </c>
      <c r="F130" s="237">
        <f t="shared" si="206"/>
        <v>54.645505118550901</v>
      </c>
      <c r="G130" s="237">
        <f t="shared" si="206"/>
        <v>54.645505118550901</v>
      </c>
      <c r="H130" s="237">
        <f t="shared" si="206"/>
        <v>23.721280582805164</v>
      </c>
      <c r="I130" s="237">
        <f t="shared" si="206"/>
        <v>0</v>
      </c>
      <c r="J130" s="237">
        <f t="shared" si="206"/>
        <v>39.916431233914594</v>
      </c>
      <c r="K130" s="237">
        <f t="shared" ref="K130" si="207">K131+K135+K136+K137+K138+K139+K140+K141+K144</f>
        <v>0</v>
      </c>
      <c r="L130" s="237">
        <f t="shared" si="206"/>
        <v>49.147893092725468</v>
      </c>
      <c r="M130" s="237">
        <f t="shared" ref="M130" si="208">M131+M135+M136+M137+M138+M139+M140+M141+M144</f>
        <v>0</v>
      </c>
      <c r="N130" s="237">
        <f t="shared" ref="N130:S130" si="209">N131+N135+N136+N137+N138+N139+N140+N141+N144</f>
        <v>63.396244527187037</v>
      </c>
      <c r="O130" s="237">
        <f t="shared" si="209"/>
        <v>0</v>
      </c>
      <c r="P130" s="237">
        <f t="shared" si="209"/>
        <v>82.154013894427052</v>
      </c>
      <c r="Q130" s="237">
        <f t="shared" si="209"/>
        <v>0</v>
      </c>
      <c r="R130" s="237">
        <f t="shared" si="209"/>
        <v>96.867672650287943</v>
      </c>
      <c r="S130" s="237">
        <f t="shared" si="209"/>
        <v>0</v>
      </c>
      <c r="T130" s="237">
        <f t="shared" si="206"/>
        <v>355.20353598134727</v>
      </c>
      <c r="U130" s="237">
        <f t="shared" si="206"/>
        <v>0</v>
      </c>
    </row>
    <row r="131" spans="1:21" s="231" customFormat="1" x14ac:dyDescent="0.25">
      <c r="A131" s="232" t="s">
        <v>491</v>
      </c>
      <c r="B131" s="236" t="s">
        <v>975</v>
      </c>
      <c r="C131" s="234" t="s">
        <v>361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7"/>
      <c r="O131" s="237"/>
      <c r="P131" s="237"/>
      <c r="Q131" s="237"/>
      <c r="R131" s="237"/>
      <c r="S131" s="237"/>
      <c r="T131" s="237"/>
      <c r="U131" s="237"/>
    </row>
    <row r="132" spans="1:21" s="231" customFormat="1" ht="31.5" x14ac:dyDescent="0.25">
      <c r="A132" s="232" t="s">
        <v>241</v>
      </c>
      <c r="B132" s="240" t="s">
        <v>363</v>
      </c>
      <c r="C132" s="234" t="s">
        <v>361</v>
      </c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</row>
    <row r="133" spans="1:21" s="231" customFormat="1" ht="31.5" x14ac:dyDescent="0.25">
      <c r="A133" s="232" t="s">
        <v>242</v>
      </c>
      <c r="B133" s="240" t="s">
        <v>365</v>
      </c>
      <c r="C133" s="234" t="s">
        <v>361</v>
      </c>
      <c r="D133" s="241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42"/>
      <c r="P133" s="242"/>
      <c r="Q133" s="242"/>
      <c r="R133" s="242"/>
      <c r="S133" s="242"/>
      <c r="T133" s="242"/>
      <c r="U133" s="242"/>
    </row>
    <row r="134" spans="1:21" s="231" customFormat="1" ht="31.5" x14ac:dyDescent="0.25">
      <c r="A134" s="232" t="s">
        <v>243</v>
      </c>
      <c r="B134" s="240" t="s">
        <v>367</v>
      </c>
      <c r="C134" s="234" t="s">
        <v>361</v>
      </c>
      <c r="D134" s="241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42"/>
      <c r="P134" s="242"/>
      <c r="Q134" s="242"/>
      <c r="R134" s="242"/>
      <c r="S134" s="242"/>
      <c r="T134" s="242"/>
      <c r="U134" s="242"/>
    </row>
    <row r="135" spans="1:21" s="231" customFormat="1" x14ac:dyDescent="0.25">
      <c r="A135" s="232" t="s">
        <v>492</v>
      </c>
      <c r="B135" s="243" t="s">
        <v>493</v>
      </c>
      <c r="C135" s="234" t="s">
        <v>361</v>
      </c>
      <c r="D135" s="241"/>
      <c r="E135" s="242"/>
      <c r="F135" s="242"/>
      <c r="G135" s="242"/>
      <c r="H135" s="242"/>
      <c r="I135" s="242"/>
      <c r="J135" s="242"/>
      <c r="K135" s="242"/>
      <c r="L135" s="242"/>
      <c r="M135" s="242"/>
      <c r="N135" s="242"/>
      <c r="O135" s="242"/>
      <c r="P135" s="242"/>
      <c r="Q135" s="242"/>
      <c r="R135" s="242"/>
      <c r="S135" s="242"/>
      <c r="T135" s="242"/>
      <c r="U135" s="242"/>
    </row>
    <row r="136" spans="1:21" s="231" customFormat="1" x14ac:dyDescent="0.25">
      <c r="A136" s="232" t="s">
        <v>494</v>
      </c>
      <c r="B136" s="243" t="s">
        <v>495</v>
      </c>
      <c r="C136" s="234" t="s">
        <v>361</v>
      </c>
      <c r="D136" s="241"/>
      <c r="E136" s="242"/>
      <c r="F136" s="242"/>
      <c r="G136" s="242"/>
      <c r="H136" s="242"/>
      <c r="I136" s="242"/>
      <c r="J136" s="242"/>
      <c r="K136" s="242"/>
      <c r="L136" s="242"/>
      <c r="M136" s="242"/>
      <c r="N136" s="242"/>
      <c r="O136" s="242"/>
      <c r="P136" s="242"/>
      <c r="Q136" s="242"/>
      <c r="R136" s="242"/>
      <c r="S136" s="242"/>
      <c r="T136" s="242"/>
      <c r="U136" s="242"/>
    </row>
    <row r="137" spans="1:21" s="231" customFormat="1" ht="16.5" thickBot="1" x14ac:dyDescent="0.3">
      <c r="A137" s="232" t="s">
        <v>496</v>
      </c>
      <c r="B137" s="243" t="s">
        <v>497</v>
      </c>
      <c r="C137" s="234" t="s">
        <v>361</v>
      </c>
      <c r="D137" s="237"/>
      <c r="E137" s="237"/>
      <c r="F137" s="237"/>
      <c r="G137" s="237"/>
      <c r="H137" s="237"/>
      <c r="I137" s="237"/>
      <c r="J137" s="237"/>
      <c r="K137" s="237"/>
      <c r="L137" s="237"/>
      <c r="M137" s="237"/>
      <c r="N137" s="237"/>
      <c r="O137" s="237"/>
      <c r="P137" s="237"/>
      <c r="Q137" s="237"/>
      <c r="R137" s="237"/>
      <c r="S137" s="237"/>
      <c r="T137" s="237"/>
      <c r="U137" s="237"/>
    </row>
    <row r="138" spans="1:21" s="231" customFormat="1" x14ac:dyDescent="0.25">
      <c r="A138" s="232" t="s">
        <v>498</v>
      </c>
      <c r="B138" s="243" t="s">
        <v>499</v>
      </c>
      <c r="C138" s="234" t="s">
        <v>361</v>
      </c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</row>
    <row r="139" spans="1:21" s="231" customFormat="1" x14ac:dyDescent="0.25">
      <c r="A139" s="232" t="s">
        <v>500</v>
      </c>
      <c r="B139" s="243" t="s">
        <v>501</v>
      </c>
      <c r="C139" s="234" t="s">
        <v>361</v>
      </c>
      <c r="D139" s="237">
        <v>-44.587000000000003</v>
      </c>
      <c r="E139" s="237">
        <v>-5.0140000000000002</v>
      </c>
      <c r="F139" s="237">
        <f t="shared" ref="F139:G139" si="210">F124*0.2</f>
        <v>54.645505118550901</v>
      </c>
      <c r="G139" s="237">
        <f t="shared" si="210"/>
        <v>54.645505118550901</v>
      </c>
      <c r="H139" s="237">
        <f t="shared" ref="H139:L139" si="211">H124*0.2</f>
        <v>23.721280582805164</v>
      </c>
      <c r="I139" s="237">
        <f t="shared" si="211"/>
        <v>0</v>
      </c>
      <c r="J139" s="237">
        <f t="shared" si="211"/>
        <v>39.916431233914594</v>
      </c>
      <c r="K139" s="237">
        <f t="shared" ref="K139" si="212">K124*0.2</f>
        <v>0</v>
      </c>
      <c r="L139" s="237">
        <f t="shared" si="211"/>
        <v>49.147893092725468</v>
      </c>
      <c r="M139" s="237">
        <f t="shared" ref="M139" si="213">M124*0.2</f>
        <v>0</v>
      </c>
      <c r="N139" s="237">
        <f t="shared" ref="N139:S139" si="214">N124*0.2</f>
        <v>63.396244527187037</v>
      </c>
      <c r="O139" s="237">
        <f t="shared" si="214"/>
        <v>0</v>
      </c>
      <c r="P139" s="237">
        <f t="shared" si="214"/>
        <v>82.154013894427052</v>
      </c>
      <c r="Q139" s="237">
        <f t="shared" si="214"/>
        <v>0</v>
      </c>
      <c r="R139" s="237">
        <f t="shared" si="214"/>
        <v>96.867672650287943</v>
      </c>
      <c r="S139" s="237">
        <f t="shared" si="214"/>
        <v>0</v>
      </c>
      <c r="T139" s="237">
        <f t="shared" ref="T139" si="215">H139+J139+L139+N139+P139+R139</f>
        <v>355.20353598134727</v>
      </c>
      <c r="U139" s="237">
        <f t="shared" ref="U139" si="216">I139+K139+M139+O139+Q139+S139</f>
        <v>0</v>
      </c>
    </row>
    <row r="140" spans="1:21" s="231" customFormat="1" x14ac:dyDescent="0.25">
      <c r="A140" s="232" t="s">
        <v>502</v>
      </c>
      <c r="B140" s="243" t="s">
        <v>503</v>
      </c>
      <c r="C140" s="234" t="s">
        <v>361</v>
      </c>
      <c r="D140" s="237"/>
      <c r="E140" s="237"/>
      <c r="F140" s="237"/>
      <c r="G140" s="237"/>
      <c r="H140" s="237"/>
      <c r="I140" s="237"/>
      <c r="J140" s="237"/>
      <c r="K140" s="237"/>
      <c r="L140" s="237"/>
      <c r="M140" s="237"/>
      <c r="N140" s="237"/>
      <c r="O140" s="237"/>
      <c r="P140" s="237"/>
      <c r="Q140" s="237"/>
      <c r="R140" s="237"/>
      <c r="S140" s="237"/>
      <c r="T140" s="237"/>
      <c r="U140" s="237"/>
    </row>
    <row r="141" spans="1:21" s="231" customFormat="1" ht="31.5" x14ac:dyDescent="0.25">
      <c r="A141" s="232" t="s">
        <v>504</v>
      </c>
      <c r="B141" s="243" t="s">
        <v>377</v>
      </c>
      <c r="C141" s="234" t="s">
        <v>361</v>
      </c>
      <c r="D141" s="237"/>
      <c r="E141" s="237"/>
      <c r="F141" s="237"/>
      <c r="G141" s="237"/>
      <c r="H141" s="237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</row>
    <row r="142" spans="1:21" s="231" customFormat="1" x14ac:dyDescent="0.25">
      <c r="A142" s="232" t="s">
        <v>505</v>
      </c>
      <c r="B142" s="239" t="s">
        <v>379</v>
      </c>
      <c r="C142" s="234" t="s">
        <v>361</v>
      </c>
      <c r="D142" s="237"/>
      <c r="E142" s="237"/>
      <c r="F142" s="237"/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  <c r="S142" s="237"/>
      <c r="T142" s="237"/>
      <c r="U142" s="237"/>
    </row>
    <row r="143" spans="1:21" s="231" customFormat="1" x14ac:dyDescent="0.25">
      <c r="A143" s="232" t="s">
        <v>506</v>
      </c>
      <c r="B143" s="239" t="s">
        <v>381</v>
      </c>
      <c r="C143" s="234" t="s">
        <v>361</v>
      </c>
      <c r="D143" s="237"/>
      <c r="E143" s="237"/>
      <c r="F143" s="237"/>
      <c r="G143" s="237"/>
      <c r="H143" s="237"/>
      <c r="I143" s="237"/>
      <c r="J143" s="237"/>
      <c r="K143" s="237"/>
      <c r="L143" s="237"/>
      <c r="M143" s="237"/>
      <c r="N143" s="237"/>
      <c r="O143" s="237"/>
      <c r="P143" s="237"/>
      <c r="Q143" s="237"/>
      <c r="R143" s="237"/>
      <c r="S143" s="237"/>
      <c r="T143" s="237"/>
      <c r="U143" s="237"/>
    </row>
    <row r="144" spans="1:21" s="231" customFormat="1" x14ac:dyDescent="0.25">
      <c r="A144" s="232" t="s">
        <v>507</v>
      </c>
      <c r="B144" s="243" t="s">
        <v>508</v>
      </c>
      <c r="C144" s="234" t="s">
        <v>361</v>
      </c>
      <c r="D144" s="237"/>
      <c r="E144" s="237"/>
      <c r="F144" s="237"/>
      <c r="G144" s="237"/>
      <c r="H144" s="237"/>
      <c r="I144" s="237"/>
      <c r="J144" s="237"/>
      <c r="K144" s="237"/>
      <c r="L144" s="237"/>
      <c r="M144" s="237"/>
      <c r="N144" s="237"/>
      <c r="O144" s="237"/>
      <c r="P144" s="237"/>
      <c r="Q144" s="237"/>
      <c r="R144" s="237"/>
      <c r="S144" s="237"/>
      <c r="T144" s="237"/>
      <c r="U144" s="237"/>
    </row>
    <row r="145" spans="1:21" s="231" customFormat="1" x14ac:dyDescent="0.25">
      <c r="A145" s="232" t="s">
        <v>509</v>
      </c>
      <c r="B145" s="233" t="s">
        <v>510</v>
      </c>
      <c r="C145" s="234" t="s">
        <v>361</v>
      </c>
      <c r="D145" s="237">
        <f>D115-D130</f>
        <v>298.44492705823484</v>
      </c>
      <c r="E145" s="237">
        <f t="shared" ref="E145:U159" si="217">E115-E130</f>
        <v>-206.7969821300577</v>
      </c>
      <c r="F145" s="237">
        <f t="shared" si="217"/>
        <v>240.69853159849532</v>
      </c>
      <c r="G145" s="237">
        <f t="shared" si="217"/>
        <v>240.69853159849532</v>
      </c>
      <c r="H145" s="237">
        <f t="shared" si="217"/>
        <v>95.68184499921999</v>
      </c>
      <c r="I145" s="237">
        <f t="shared" si="217"/>
        <v>0</v>
      </c>
      <c r="J145" s="237">
        <f t="shared" si="217"/>
        <v>160.4943165103785</v>
      </c>
      <c r="K145" s="237">
        <f t="shared" ref="K145" si="218">K115-K130</f>
        <v>0</v>
      </c>
      <c r="L145" s="237">
        <f t="shared" si="217"/>
        <v>197.45330760860961</v>
      </c>
      <c r="M145" s="237">
        <f t="shared" ref="M145" si="219">M115-M130</f>
        <v>0</v>
      </c>
      <c r="N145" s="237">
        <f t="shared" ref="N145:S145" si="220">N115-N130</f>
        <v>254.48118275596516</v>
      </c>
      <c r="O145" s="237">
        <f t="shared" si="220"/>
        <v>0</v>
      </c>
      <c r="P145" s="237">
        <f t="shared" si="220"/>
        <v>329.54810841081633</v>
      </c>
      <c r="Q145" s="237">
        <f t="shared" si="220"/>
        <v>0</v>
      </c>
      <c r="R145" s="237">
        <f t="shared" si="220"/>
        <v>388.44002554758043</v>
      </c>
      <c r="S145" s="237">
        <f t="shared" si="220"/>
        <v>0</v>
      </c>
      <c r="T145" s="237">
        <f t="shared" si="217"/>
        <v>1426.0987858325643</v>
      </c>
      <c r="U145" s="237">
        <f t="shared" si="217"/>
        <v>0</v>
      </c>
    </row>
    <row r="146" spans="1:21" s="231" customFormat="1" x14ac:dyDescent="0.25">
      <c r="A146" s="232" t="s">
        <v>511</v>
      </c>
      <c r="B146" s="236" t="s">
        <v>975</v>
      </c>
      <c r="C146" s="234" t="s">
        <v>361</v>
      </c>
      <c r="D146" s="237">
        <f t="shared" ref="D146:E159" si="221">D116-D131</f>
        <v>0</v>
      </c>
      <c r="E146" s="237">
        <f t="shared" si="221"/>
        <v>0</v>
      </c>
      <c r="F146" s="237">
        <f t="shared" si="217"/>
        <v>0</v>
      </c>
      <c r="G146" s="237">
        <f t="shared" si="217"/>
        <v>0</v>
      </c>
      <c r="H146" s="237">
        <f t="shared" si="217"/>
        <v>0</v>
      </c>
      <c r="I146" s="237">
        <f t="shared" si="217"/>
        <v>0</v>
      </c>
      <c r="J146" s="237">
        <f t="shared" si="217"/>
        <v>0</v>
      </c>
      <c r="K146" s="237">
        <f t="shared" ref="K146" si="222">K116-K131</f>
        <v>0</v>
      </c>
      <c r="L146" s="237">
        <f t="shared" si="217"/>
        <v>0</v>
      </c>
      <c r="M146" s="237">
        <f t="shared" ref="M146" si="223">M116-M131</f>
        <v>0</v>
      </c>
      <c r="N146" s="237">
        <f t="shared" ref="N146:S146" si="224">N116-N131</f>
        <v>0</v>
      </c>
      <c r="O146" s="237">
        <f t="shared" si="224"/>
        <v>0</v>
      </c>
      <c r="P146" s="237">
        <f t="shared" si="224"/>
        <v>0</v>
      </c>
      <c r="Q146" s="237">
        <f t="shared" si="224"/>
        <v>0</v>
      </c>
      <c r="R146" s="237">
        <f t="shared" si="224"/>
        <v>0</v>
      </c>
      <c r="S146" s="237">
        <f t="shared" si="224"/>
        <v>0</v>
      </c>
      <c r="T146" s="237">
        <f t="shared" si="217"/>
        <v>0</v>
      </c>
      <c r="U146" s="237">
        <f t="shared" si="217"/>
        <v>0</v>
      </c>
    </row>
    <row r="147" spans="1:21" s="231" customFormat="1" ht="31.5" x14ac:dyDescent="0.25">
      <c r="A147" s="232" t="s">
        <v>249</v>
      </c>
      <c r="B147" s="240" t="s">
        <v>363</v>
      </c>
      <c r="C147" s="234" t="s">
        <v>361</v>
      </c>
      <c r="D147" s="237">
        <f t="shared" si="221"/>
        <v>0</v>
      </c>
      <c r="E147" s="237">
        <f t="shared" si="221"/>
        <v>0</v>
      </c>
      <c r="F147" s="237">
        <f t="shared" si="217"/>
        <v>0</v>
      </c>
      <c r="G147" s="237">
        <f t="shared" si="217"/>
        <v>0</v>
      </c>
      <c r="H147" s="237">
        <f t="shared" si="217"/>
        <v>0</v>
      </c>
      <c r="I147" s="237">
        <f t="shared" si="217"/>
        <v>0</v>
      </c>
      <c r="J147" s="237">
        <f t="shared" si="217"/>
        <v>0</v>
      </c>
      <c r="K147" s="237">
        <f t="shared" ref="K147" si="225">K117-K132</f>
        <v>0</v>
      </c>
      <c r="L147" s="237">
        <f t="shared" si="217"/>
        <v>0</v>
      </c>
      <c r="M147" s="237">
        <f t="shared" ref="M147" si="226">M117-M132</f>
        <v>0</v>
      </c>
      <c r="N147" s="237">
        <f t="shared" ref="N147:S147" si="227">N117-N132</f>
        <v>0</v>
      </c>
      <c r="O147" s="237">
        <f t="shared" si="227"/>
        <v>0</v>
      </c>
      <c r="P147" s="237">
        <f t="shared" si="227"/>
        <v>0</v>
      </c>
      <c r="Q147" s="237">
        <f t="shared" si="227"/>
        <v>0</v>
      </c>
      <c r="R147" s="237">
        <f t="shared" si="227"/>
        <v>0</v>
      </c>
      <c r="S147" s="237">
        <f t="shared" si="227"/>
        <v>0</v>
      </c>
      <c r="T147" s="237">
        <f t="shared" si="217"/>
        <v>0</v>
      </c>
      <c r="U147" s="237">
        <f t="shared" si="217"/>
        <v>0</v>
      </c>
    </row>
    <row r="148" spans="1:21" s="231" customFormat="1" ht="31.5" x14ac:dyDescent="0.25">
      <c r="A148" s="232" t="s">
        <v>250</v>
      </c>
      <c r="B148" s="240" t="s">
        <v>365</v>
      </c>
      <c r="C148" s="234" t="s">
        <v>361</v>
      </c>
      <c r="D148" s="237">
        <f t="shared" si="221"/>
        <v>0</v>
      </c>
      <c r="E148" s="237">
        <f t="shared" si="221"/>
        <v>0</v>
      </c>
      <c r="F148" s="237">
        <f t="shared" si="217"/>
        <v>0</v>
      </c>
      <c r="G148" s="237">
        <f t="shared" si="217"/>
        <v>0</v>
      </c>
      <c r="H148" s="237">
        <f t="shared" si="217"/>
        <v>0</v>
      </c>
      <c r="I148" s="237">
        <f t="shared" si="217"/>
        <v>0</v>
      </c>
      <c r="J148" s="237">
        <f t="shared" si="217"/>
        <v>0</v>
      </c>
      <c r="K148" s="237">
        <f t="shared" ref="K148" si="228">K118-K133</f>
        <v>0</v>
      </c>
      <c r="L148" s="237">
        <f t="shared" si="217"/>
        <v>0</v>
      </c>
      <c r="M148" s="237">
        <f t="shared" ref="M148" si="229">M118-M133</f>
        <v>0</v>
      </c>
      <c r="N148" s="237">
        <f t="shared" ref="N148:S148" si="230">N118-N133</f>
        <v>0</v>
      </c>
      <c r="O148" s="237">
        <f t="shared" si="230"/>
        <v>0</v>
      </c>
      <c r="P148" s="237">
        <f t="shared" si="230"/>
        <v>0</v>
      </c>
      <c r="Q148" s="237">
        <f t="shared" si="230"/>
        <v>0</v>
      </c>
      <c r="R148" s="237">
        <f t="shared" si="230"/>
        <v>0</v>
      </c>
      <c r="S148" s="237">
        <f t="shared" si="230"/>
        <v>0</v>
      </c>
      <c r="T148" s="237">
        <f t="shared" si="217"/>
        <v>0</v>
      </c>
      <c r="U148" s="237">
        <f t="shared" si="217"/>
        <v>0</v>
      </c>
    </row>
    <row r="149" spans="1:21" s="231" customFormat="1" ht="31.5" x14ac:dyDescent="0.25">
      <c r="A149" s="232" t="s">
        <v>251</v>
      </c>
      <c r="B149" s="240" t="s">
        <v>367</v>
      </c>
      <c r="C149" s="234" t="s">
        <v>361</v>
      </c>
      <c r="D149" s="237">
        <f t="shared" si="221"/>
        <v>0</v>
      </c>
      <c r="E149" s="237">
        <f t="shared" si="221"/>
        <v>0</v>
      </c>
      <c r="F149" s="237">
        <f t="shared" si="217"/>
        <v>0</v>
      </c>
      <c r="G149" s="237">
        <f t="shared" si="217"/>
        <v>0</v>
      </c>
      <c r="H149" s="237">
        <f t="shared" si="217"/>
        <v>0</v>
      </c>
      <c r="I149" s="237">
        <f t="shared" si="217"/>
        <v>0</v>
      </c>
      <c r="J149" s="237">
        <f t="shared" si="217"/>
        <v>0</v>
      </c>
      <c r="K149" s="237">
        <f t="shared" ref="K149" si="231">K119-K134</f>
        <v>0</v>
      </c>
      <c r="L149" s="237">
        <f t="shared" si="217"/>
        <v>0</v>
      </c>
      <c r="M149" s="237">
        <f t="shared" ref="M149" si="232">M119-M134</f>
        <v>0</v>
      </c>
      <c r="N149" s="237">
        <f t="shared" ref="N149:S149" si="233">N119-N134</f>
        <v>0</v>
      </c>
      <c r="O149" s="237">
        <f t="shared" si="233"/>
        <v>0</v>
      </c>
      <c r="P149" s="237">
        <f t="shared" si="233"/>
        <v>0</v>
      </c>
      <c r="Q149" s="237">
        <f t="shared" si="233"/>
        <v>0</v>
      </c>
      <c r="R149" s="237">
        <f t="shared" si="233"/>
        <v>0</v>
      </c>
      <c r="S149" s="237">
        <f t="shared" si="233"/>
        <v>0</v>
      </c>
      <c r="T149" s="237">
        <f t="shared" si="217"/>
        <v>0</v>
      </c>
      <c r="U149" s="237">
        <f t="shared" si="217"/>
        <v>0</v>
      </c>
    </row>
    <row r="150" spans="1:21" s="231" customFormat="1" x14ac:dyDescent="0.25">
      <c r="A150" s="232" t="s">
        <v>512</v>
      </c>
      <c r="B150" s="236" t="s">
        <v>368</v>
      </c>
      <c r="C150" s="234" t="s">
        <v>361</v>
      </c>
      <c r="D150" s="237">
        <f t="shared" si="221"/>
        <v>0</v>
      </c>
      <c r="E150" s="237">
        <f t="shared" si="221"/>
        <v>0</v>
      </c>
      <c r="F150" s="237">
        <f t="shared" si="217"/>
        <v>0</v>
      </c>
      <c r="G150" s="237">
        <f t="shared" si="217"/>
        <v>0</v>
      </c>
      <c r="H150" s="237">
        <f t="shared" si="217"/>
        <v>0</v>
      </c>
      <c r="I150" s="237">
        <f t="shared" si="217"/>
        <v>0</v>
      </c>
      <c r="J150" s="237">
        <f t="shared" si="217"/>
        <v>0</v>
      </c>
      <c r="K150" s="237">
        <f t="shared" ref="K150" si="234">K120-K135</f>
        <v>0</v>
      </c>
      <c r="L150" s="237">
        <f t="shared" si="217"/>
        <v>0</v>
      </c>
      <c r="M150" s="237">
        <f t="shared" ref="M150" si="235">M120-M135</f>
        <v>0</v>
      </c>
      <c r="N150" s="237">
        <f t="shared" ref="N150:S150" si="236">N120-N135</f>
        <v>0</v>
      </c>
      <c r="O150" s="237">
        <f t="shared" si="236"/>
        <v>0</v>
      </c>
      <c r="P150" s="237">
        <f t="shared" si="236"/>
        <v>0</v>
      </c>
      <c r="Q150" s="237">
        <f t="shared" si="236"/>
        <v>0</v>
      </c>
      <c r="R150" s="237">
        <f t="shared" si="236"/>
        <v>0</v>
      </c>
      <c r="S150" s="237">
        <f t="shared" si="236"/>
        <v>0</v>
      </c>
      <c r="T150" s="237">
        <f t="shared" si="217"/>
        <v>0</v>
      </c>
      <c r="U150" s="237">
        <f t="shared" si="217"/>
        <v>0</v>
      </c>
    </row>
    <row r="151" spans="1:21" s="231" customFormat="1" x14ac:dyDescent="0.25">
      <c r="A151" s="232" t="s">
        <v>513</v>
      </c>
      <c r="B151" s="236" t="s">
        <v>369</v>
      </c>
      <c r="C151" s="234" t="s">
        <v>361</v>
      </c>
      <c r="D151" s="237">
        <f t="shared" si="221"/>
        <v>0</v>
      </c>
      <c r="E151" s="237">
        <f t="shared" si="221"/>
        <v>0</v>
      </c>
      <c r="F151" s="237">
        <f t="shared" si="217"/>
        <v>0</v>
      </c>
      <c r="G151" s="237">
        <f t="shared" si="217"/>
        <v>0</v>
      </c>
      <c r="H151" s="237">
        <f t="shared" si="217"/>
        <v>0</v>
      </c>
      <c r="I151" s="237">
        <f t="shared" si="217"/>
        <v>0</v>
      </c>
      <c r="J151" s="237">
        <f t="shared" si="217"/>
        <v>0</v>
      </c>
      <c r="K151" s="237">
        <f t="shared" ref="K151" si="237">K121-K136</f>
        <v>0</v>
      </c>
      <c r="L151" s="237">
        <f t="shared" si="217"/>
        <v>0</v>
      </c>
      <c r="M151" s="237">
        <f t="shared" ref="M151" si="238">M121-M136</f>
        <v>0</v>
      </c>
      <c r="N151" s="237">
        <f t="shared" ref="N151:S151" si="239">N121-N136</f>
        <v>0</v>
      </c>
      <c r="O151" s="237">
        <f t="shared" si="239"/>
        <v>0</v>
      </c>
      <c r="P151" s="237">
        <f t="shared" si="239"/>
        <v>0</v>
      </c>
      <c r="Q151" s="237">
        <f t="shared" si="239"/>
        <v>0</v>
      </c>
      <c r="R151" s="237">
        <f t="shared" si="239"/>
        <v>0</v>
      </c>
      <c r="S151" s="237">
        <f t="shared" si="239"/>
        <v>0</v>
      </c>
      <c r="T151" s="237">
        <f t="shared" si="217"/>
        <v>0</v>
      </c>
      <c r="U151" s="237">
        <f t="shared" si="217"/>
        <v>0</v>
      </c>
    </row>
    <row r="152" spans="1:21" s="231" customFormat="1" x14ac:dyDescent="0.25">
      <c r="A152" s="232" t="s">
        <v>514</v>
      </c>
      <c r="B152" s="236" t="s">
        <v>370</v>
      </c>
      <c r="C152" s="234" t="s">
        <v>361</v>
      </c>
      <c r="D152" s="237">
        <f t="shared" si="221"/>
        <v>0</v>
      </c>
      <c r="E152" s="237">
        <f t="shared" si="221"/>
        <v>0</v>
      </c>
      <c r="F152" s="237">
        <f t="shared" si="217"/>
        <v>0</v>
      </c>
      <c r="G152" s="237">
        <f t="shared" si="217"/>
        <v>0</v>
      </c>
      <c r="H152" s="237">
        <f t="shared" si="217"/>
        <v>0</v>
      </c>
      <c r="I152" s="237">
        <f t="shared" si="217"/>
        <v>0</v>
      </c>
      <c r="J152" s="237">
        <f t="shared" si="217"/>
        <v>0</v>
      </c>
      <c r="K152" s="237">
        <f t="shared" ref="K152" si="240">K122-K137</f>
        <v>0</v>
      </c>
      <c r="L152" s="237">
        <f t="shared" si="217"/>
        <v>0</v>
      </c>
      <c r="M152" s="237">
        <f t="shared" ref="M152" si="241">M122-M137</f>
        <v>0</v>
      </c>
      <c r="N152" s="237">
        <f t="shared" ref="N152:S152" si="242">N122-N137</f>
        <v>0</v>
      </c>
      <c r="O152" s="237">
        <f t="shared" si="242"/>
        <v>0</v>
      </c>
      <c r="P152" s="237">
        <f t="shared" si="242"/>
        <v>0</v>
      </c>
      <c r="Q152" s="237">
        <f t="shared" si="242"/>
        <v>0</v>
      </c>
      <c r="R152" s="237">
        <f t="shared" si="242"/>
        <v>0</v>
      </c>
      <c r="S152" s="237">
        <f t="shared" si="242"/>
        <v>0</v>
      </c>
      <c r="T152" s="237">
        <f t="shared" si="217"/>
        <v>0</v>
      </c>
      <c r="U152" s="237">
        <f t="shared" si="217"/>
        <v>0</v>
      </c>
    </row>
    <row r="153" spans="1:21" s="231" customFormat="1" x14ac:dyDescent="0.25">
      <c r="A153" s="232" t="s">
        <v>515</v>
      </c>
      <c r="B153" s="238" t="s">
        <v>371</v>
      </c>
      <c r="C153" s="234" t="s">
        <v>361</v>
      </c>
      <c r="D153" s="237">
        <f t="shared" si="221"/>
        <v>0</v>
      </c>
      <c r="E153" s="237">
        <f t="shared" si="221"/>
        <v>0</v>
      </c>
      <c r="F153" s="237">
        <f t="shared" si="217"/>
        <v>0</v>
      </c>
      <c r="G153" s="237">
        <f t="shared" si="217"/>
        <v>0</v>
      </c>
      <c r="H153" s="237">
        <f t="shared" si="217"/>
        <v>0</v>
      </c>
      <c r="I153" s="237">
        <f t="shared" si="217"/>
        <v>0</v>
      </c>
      <c r="J153" s="237">
        <f t="shared" si="217"/>
        <v>0</v>
      </c>
      <c r="K153" s="237">
        <f t="shared" ref="K153" si="243">K123-K138</f>
        <v>0</v>
      </c>
      <c r="L153" s="237">
        <f t="shared" si="217"/>
        <v>0</v>
      </c>
      <c r="M153" s="237">
        <f t="shared" ref="M153" si="244">M123-M138</f>
        <v>0</v>
      </c>
      <c r="N153" s="237">
        <f t="shared" ref="N153:S153" si="245">N123-N138</f>
        <v>0</v>
      </c>
      <c r="O153" s="237">
        <f t="shared" si="245"/>
        <v>0</v>
      </c>
      <c r="P153" s="237">
        <f t="shared" si="245"/>
        <v>0</v>
      </c>
      <c r="Q153" s="237">
        <f t="shared" si="245"/>
        <v>0</v>
      </c>
      <c r="R153" s="237">
        <f t="shared" si="245"/>
        <v>0</v>
      </c>
      <c r="S153" s="237">
        <f t="shared" si="245"/>
        <v>0</v>
      </c>
      <c r="T153" s="237">
        <f t="shared" si="217"/>
        <v>0</v>
      </c>
      <c r="U153" s="237">
        <f t="shared" si="217"/>
        <v>0</v>
      </c>
    </row>
    <row r="154" spans="1:21" s="231" customFormat="1" x14ac:dyDescent="0.25">
      <c r="A154" s="232" t="s">
        <v>516</v>
      </c>
      <c r="B154" s="236" t="s">
        <v>373</v>
      </c>
      <c r="C154" s="234" t="s">
        <v>361</v>
      </c>
      <c r="D154" s="237">
        <f t="shared" si="221"/>
        <v>296.71156376990018</v>
      </c>
      <c r="E154" s="237">
        <f t="shared" si="221"/>
        <v>-207.51900000000035</v>
      </c>
      <c r="F154" s="237">
        <f t="shared" si="217"/>
        <v>218.5820204742036</v>
      </c>
      <c r="G154" s="237">
        <f t="shared" si="217"/>
        <v>218.5820204742036</v>
      </c>
      <c r="H154" s="237">
        <f t="shared" si="217"/>
        <v>94.885122331220643</v>
      </c>
      <c r="I154" s="237">
        <f t="shared" si="217"/>
        <v>0</v>
      </c>
      <c r="J154" s="237">
        <f t="shared" si="217"/>
        <v>159.66572493565837</v>
      </c>
      <c r="K154" s="237">
        <f t="shared" ref="K154" si="246">K124-K139</f>
        <v>0</v>
      </c>
      <c r="L154" s="237">
        <f t="shared" si="217"/>
        <v>196.59157237090184</v>
      </c>
      <c r="M154" s="237">
        <f t="shared" ref="M154" si="247">M124-M139</f>
        <v>0</v>
      </c>
      <c r="N154" s="237">
        <f t="shared" ref="N154:S154" si="248">N124-N139</f>
        <v>253.58497810874815</v>
      </c>
      <c r="O154" s="237">
        <f t="shared" si="248"/>
        <v>0</v>
      </c>
      <c r="P154" s="237">
        <f t="shared" si="248"/>
        <v>328.61605557770815</v>
      </c>
      <c r="Q154" s="237">
        <f t="shared" si="248"/>
        <v>0</v>
      </c>
      <c r="R154" s="237">
        <f t="shared" si="248"/>
        <v>387.47069060115172</v>
      </c>
      <c r="S154" s="237">
        <f t="shared" si="248"/>
        <v>0</v>
      </c>
      <c r="T154" s="237">
        <f t="shared" si="217"/>
        <v>1420.8141439253777</v>
      </c>
      <c r="U154" s="237">
        <f t="shared" si="217"/>
        <v>0</v>
      </c>
    </row>
    <row r="155" spans="1:21" s="231" customFormat="1" x14ac:dyDescent="0.25">
      <c r="A155" s="232" t="s">
        <v>517</v>
      </c>
      <c r="B155" s="236" t="s">
        <v>375</v>
      </c>
      <c r="C155" s="234" t="s">
        <v>361</v>
      </c>
      <c r="D155" s="237">
        <f t="shared" si="221"/>
        <v>0</v>
      </c>
      <c r="E155" s="237">
        <f t="shared" si="221"/>
        <v>0</v>
      </c>
      <c r="F155" s="237">
        <f t="shared" si="217"/>
        <v>0</v>
      </c>
      <c r="G155" s="237">
        <f t="shared" si="217"/>
        <v>0</v>
      </c>
      <c r="H155" s="237">
        <f t="shared" si="217"/>
        <v>0</v>
      </c>
      <c r="I155" s="237">
        <f t="shared" si="217"/>
        <v>0</v>
      </c>
      <c r="J155" s="237">
        <f t="shared" si="217"/>
        <v>0</v>
      </c>
      <c r="K155" s="237">
        <f t="shared" ref="K155" si="249">K125-K140</f>
        <v>0</v>
      </c>
      <c r="L155" s="237">
        <f t="shared" si="217"/>
        <v>0</v>
      </c>
      <c r="M155" s="237">
        <f t="shared" ref="M155" si="250">M125-M140</f>
        <v>0</v>
      </c>
      <c r="N155" s="237">
        <f t="shared" ref="N155:S155" si="251">N125-N140</f>
        <v>0</v>
      </c>
      <c r="O155" s="237">
        <f t="shared" si="251"/>
        <v>0</v>
      </c>
      <c r="P155" s="237">
        <f t="shared" si="251"/>
        <v>0</v>
      </c>
      <c r="Q155" s="237">
        <f t="shared" si="251"/>
        <v>0</v>
      </c>
      <c r="R155" s="237">
        <f t="shared" si="251"/>
        <v>0</v>
      </c>
      <c r="S155" s="237">
        <f t="shared" si="251"/>
        <v>0</v>
      </c>
      <c r="T155" s="237">
        <f t="shared" si="217"/>
        <v>0</v>
      </c>
      <c r="U155" s="237">
        <f t="shared" si="217"/>
        <v>0</v>
      </c>
    </row>
    <row r="156" spans="1:21" s="231" customFormat="1" ht="31.5" x14ac:dyDescent="0.25">
      <c r="A156" s="232" t="s">
        <v>518</v>
      </c>
      <c r="B156" s="238" t="s">
        <v>377</v>
      </c>
      <c r="C156" s="234" t="s">
        <v>361</v>
      </c>
      <c r="D156" s="237">
        <f t="shared" si="221"/>
        <v>0</v>
      </c>
      <c r="E156" s="237">
        <f t="shared" si="221"/>
        <v>0</v>
      </c>
      <c r="F156" s="237">
        <f t="shared" si="217"/>
        <v>0</v>
      </c>
      <c r="G156" s="237">
        <f t="shared" si="217"/>
        <v>0</v>
      </c>
      <c r="H156" s="237">
        <f t="shared" si="217"/>
        <v>0</v>
      </c>
      <c r="I156" s="237">
        <f t="shared" si="217"/>
        <v>0</v>
      </c>
      <c r="J156" s="237">
        <f t="shared" si="217"/>
        <v>0</v>
      </c>
      <c r="K156" s="237">
        <f t="shared" ref="K156" si="252">K126-K141</f>
        <v>0</v>
      </c>
      <c r="L156" s="237">
        <f t="shared" si="217"/>
        <v>0</v>
      </c>
      <c r="M156" s="237">
        <f t="shared" ref="M156" si="253">M126-M141</f>
        <v>0</v>
      </c>
      <c r="N156" s="237">
        <f t="shared" ref="N156:S156" si="254">N126-N141</f>
        <v>0</v>
      </c>
      <c r="O156" s="237">
        <f t="shared" si="254"/>
        <v>0</v>
      </c>
      <c r="P156" s="237">
        <f t="shared" si="254"/>
        <v>0</v>
      </c>
      <c r="Q156" s="237">
        <f t="shared" si="254"/>
        <v>0</v>
      </c>
      <c r="R156" s="237">
        <f t="shared" si="254"/>
        <v>0</v>
      </c>
      <c r="S156" s="237">
        <f t="shared" si="254"/>
        <v>0</v>
      </c>
      <c r="T156" s="237">
        <f t="shared" si="217"/>
        <v>0</v>
      </c>
      <c r="U156" s="237">
        <f t="shared" si="217"/>
        <v>0</v>
      </c>
    </row>
    <row r="157" spans="1:21" s="231" customFormat="1" x14ac:dyDescent="0.25">
      <c r="A157" s="232" t="s">
        <v>519</v>
      </c>
      <c r="B157" s="239" t="s">
        <v>976</v>
      </c>
      <c r="C157" s="234" t="s">
        <v>361</v>
      </c>
      <c r="D157" s="237">
        <f t="shared" si="221"/>
        <v>0</v>
      </c>
      <c r="E157" s="237">
        <f t="shared" si="221"/>
        <v>0</v>
      </c>
      <c r="F157" s="237">
        <f t="shared" si="217"/>
        <v>0</v>
      </c>
      <c r="G157" s="237">
        <f t="shared" si="217"/>
        <v>0</v>
      </c>
      <c r="H157" s="237">
        <f t="shared" si="217"/>
        <v>0</v>
      </c>
      <c r="I157" s="237">
        <f t="shared" si="217"/>
        <v>0</v>
      </c>
      <c r="J157" s="237">
        <f t="shared" si="217"/>
        <v>0</v>
      </c>
      <c r="K157" s="237">
        <f t="shared" ref="K157" si="255">K127-K142</f>
        <v>0</v>
      </c>
      <c r="L157" s="237">
        <f t="shared" si="217"/>
        <v>0</v>
      </c>
      <c r="M157" s="237">
        <f t="shared" ref="M157" si="256">M127-M142</f>
        <v>0</v>
      </c>
      <c r="N157" s="237">
        <f t="shared" ref="N157:S157" si="257">N127-N142</f>
        <v>0</v>
      </c>
      <c r="O157" s="237">
        <f t="shared" si="257"/>
        <v>0</v>
      </c>
      <c r="P157" s="237">
        <f t="shared" si="257"/>
        <v>0</v>
      </c>
      <c r="Q157" s="237">
        <f t="shared" si="257"/>
        <v>0</v>
      </c>
      <c r="R157" s="237">
        <f t="shared" si="257"/>
        <v>0</v>
      </c>
      <c r="S157" s="237">
        <f t="shared" si="257"/>
        <v>0</v>
      </c>
      <c r="T157" s="237">
        <f t="shared" si="217"/>
        <v>0</v>
      </c>
      <c r="U157" s="237">
        <f t="shared" si="217"/>
        <v>0</v>
      </c>
    </row>
    <row r="158" spans="1:21" s="231" customFormat="1" x14ac:dyDescent="0.25">
      <c r="A158" s="232" t="s">
        <v>520</v>
      </c>
      <c r="B158" s="239" t="s">
        <v>381</v>
      </c>
      <c r="C158" s="234" t="s">
        <v>361</v>
      </c>
      <c r="D158" s="237">
        <f t="shared" si="221"/>
        <v>0</v>
      </c>
      <c r="E158" s="237">
        <f t="shared" si="221"/>
        <v>0</v>
      </c>
      <c r="F158" s="237">
        <f t="shared" si="217"/>
        <v>0</v>
      </c>
      <c r="G158" s="237">
        <f t="shared" si="217"/>
        <v>0</v>
      </c>
      <c r="H158" s="237">
        <f t="shared" si="217"/>
        <v>0</v>
      </c>
      <c r="I158" s="237">
        <f t="shared" si="217"/>
        <v>0</v>
      </c>
      <c r="J158" s="237">
        <f t="shared" si="217"/>
        <v>0</v>
      </c>
      <c r="K158" s="237">
        <f t="shared" ref="K158" si="258">K128-K143</f>
        <v>0</v>
      </c>
      <c r="L158" s="237">
        <f t="shared" si="217"/>
        <v>0</v>
      </c>
      <c r="M158" s="237">
        <f t="shared" ref="M158" si="259">M128-M143</f>
        <v>0</v>
      </c>
      <c r="N158" s="237">
        <f t="shared" ref="N158:S158" si="260">N128-N143</f>
        <v>0</v>
      </c>
      <c r="O158" s="237">
        <f t="shared" si="260"/>
        <v>0</v>
      </c>
      <c r="P158" s="237">
        <f t="shared" si="260"/>
        <v>0</v>
      </c>
      <c r="Q158" s="237">
        <f t="shared" si="260"/>
        <v>0</v>
      </c>
      <c r="R158" s="237">
        <f t="shared" si="260"/>
        <v>0</v>
      </c>
      <c r="S158" s="237">
        <f t="shared" si="260"/>
        <v>0</v>
      </c>
      <c r="T158" s="237">
        <f t="shared" si="217"/>
        <v>0</v>
      </c>
      <c r="U158" s="237">
        <f t="shared" si="217"/>
        <v>0</v>
      </c>
    </row>
    <row r="159" spans="1:21" s="231" customFormat="1" x14ac:dyDescent="0.25">
      <c r="A159" s="232" t="s">
        <v>521</v>
      </c>
      <c r="B159" s="236" t="s">
        <v>383</v>
      </c>
      <c r="C159" s="234" t="s">
        <v>361</v>
      </c>
      <c r="D159" s="237">
        <f t="shared" si="221"/>
        <v>1.7333632883332974</v>
      </c>
      <c r="E159" s="237">
        <f t="shared" si="221"/>
        <v>0.72200000000000131</v>
      </c>
      <c r="F159" s="237">
        <f t="shared" si="217"/>
        <v>22.116511124291598</v>
      </c>
      <c r="G159" s="237">
        <f t="shared" si="217"/>
        <v>22.116511124291598</v>
      </c>
      <c r="H159" s="237">
        <f t="shared" si="217"/>
        <v>0.79672266800000102</v>
      </c>
      <c r="I159" s="237">
        <f t="shared" si="217"/>
        <v>0</v>
      </c>
      <c r="J159" s="237">
        <f t="shared" si="217"/>
        <v>0.82859157472000078</v>
      </c>
      <c r="K159" s="237">
        <f t="shared" ref="K159" si="261">K129-K144</f>
        <v>0</v>
      </c>
      <c r="L159" s="237">
        <f t="shared" si="217"/>
        <v>0.86173523770879967</v>
      </c>
      <c r="M159" s="237">
        <f t="shared" ref="M159" si="262">M129-M144</f>
        <v>0</v>
      </c>
      <c r="N159" s="237">
        <f t="shared" ref="N159:S159" si="263">N129-N144</f>
        <v>0.8962046472171501</v>
      </c>
      <c r="O159" s="237">
        <f t="shared" si="263"/>
        <v>0</v>
      </c>
      <c r="P159" s="237">
        <f t="shared" si="263"/>
        <v>0.93205283310583553</v>
      </c>
      <c r="Q159" s="237">
        <f t="shared" si="263"/>
        <v>0</v>
      </c>
      <c r="R159" s="237">
        <f t="shared" si="263"/>
        <v>0.96933494643007023</v>
      </c>
      <c r="S159" s="237">
        <f t="shared" si="263"/>
        <v>0</v>
      </c>
      <c r="T159" s="237">
        <f t="shared" si="217"/>
        <v>5.2846419071818502</v>
      </c>
      <c r="U159" s="237">
        <f t="shared" si="217"/>
        <v>0</v>
      </c>
    </row>
    <row r="160" spans="1:21" s="231" customFormat="1" x14ac:dyDescent="0.25">
      <c r="A160" s="232" t="s">
        <v>522</v>
      </c>
      <c r="B160" s="233" t="s">
        <v>523</v>
      </c>
      <c r="C160" s="234" t="s">
        <v>361</v>
      </c>
      <c r="D160" s="237">
        <f>SUM(D161:D164)</f>
        <v>0</v>
      </c>
      <c r="E160" s="237">
        <f t="shared" ref="E160:U160" si="264">SUM(E161:E164)</f>
        <v>111.602276965434</v>
      </c>
      <c r="F160" s="237">
        <f t="shared" si="264"/>
        <v>104.71335049251699</v>
      </c>
      <c r="G160" s="237">
        <f t="shared" si="264"/>
        <v>104.71335049251699</v>
      </c>
      <c r="H160" s="237">
        <f t="shared" si="264"/>
        <v>14.732191537269685</v>
      </c>
      <c r="I160" s="237">
        <f t="shared" si="264"/>
        <v>0</v>
      </c>
      <c r="J160" s="237">
        <f t="shared" si="264"/>
        <v>79.08873588520602</v>
      </c>
      <c r="K160" s="237">
        <f t="shared" ref="K160" si="265">SUM(K161:K164)</f>
        <v>0</v>
      </c>
      <c r="L160" s="237">
        <f t="shared" si="264"/>
        <v>130.91458192710326</v>
      </c>
      <c r="M160" s="237">
        <f t="shared" ref="M160" si="266">SUM(M161:M164)</f>
        <v>0</v>
      </c>
      <c r="N160" s="237">
        <f t="shared" ref="N160:S160" si="267">SUM(N161:N164)</f>
        <v>171.21770737326597</v>
      </c>
      <c r="O160" s="237">
        <f t="shared" si="267"/>
        <v>0</v>
      </c>
      <c r="P160" s="237">
        <f t="shared" si="267"/>
        <v>208.7059485314519</v>
      </c>
      <c r="Q160" s="237">
        <f t="shared" si="267"/>
        <v>0</v>
      </c>
      <c r="R160" s="237">
        <f t="shared" si="267"/>
        <v>312.60706386486595</v>
      </c>
      <c r="S160" s="237">
        <f t="shared" si="267"/>
        <v>0</v>
      </c>
      <c r="T160" s="237">
        <f t="shared" si="264"/>
        <v>917.26622911916274</v>
      </c>
      <c r="U160" s="237">
        <f t="shared" si="264"/>
        <v>0</v>
      </c>
    </row>
    <row r="161" spans="1:21" s="231" customFormat="1" x14ac:dyDescent="0.25">
      <c r="A161" s="232" t="s">
        <v>524</v>
      </c>
      <c r="B161" s="243" t="s">
        <v>525</v>
      </c>
      <c r="C161" s="234" t="s">
        <v>361</v>
      </c>
      <c r="D161" s="237">
        <v>0</v>
      </c>
      <c r="E161" s="237">
        <v>111.602276965434</v>
      </c>
      <c r="F161" s="237">
        <f>F396+F405</f>
        <v>104.71335049251699</v>
      </c>
      <c r="G161" s="237">
        <f>G396+G405</f>
        <v>104.71335049251699</v>
      </c>
      <c r="H161" s="237">
        <f>H396+H405</f>
        <v>14.732191537269685</v>
      </c>
      <c r="I161" s="237">
        <f t="shared" ref="I161:L161" si="268">I396+I405</f>
        <v>0</v>
      </c>
      <c r="J161" s="237">
        <f t="shared" si="268"/>
        <v>79.08873588520602</v>
      </c>
      <c r="K161" s="237">
        <f t="shared" ref="K161" si="269">K396+K405</f>
        <v>0</v>
      </c>
      <c r="L161" s="237">
        <f t="shared" si="268"/>
        <v>130.91458192710326</v>
      </c>
      <c r="M161" s="237">
        <f t="shared" ref="M161" si="270">M396+M405</f>
        <v>0</v>
      </c>
      <c r="N161" s="237">
        <f t="shared" ref="N161:O161" si="271">N396+N405</f>
        <v>171.21770737326597</v>
      </c>
      <c r="O161" s="237">
        <f t="shared" si="271"/>
        <v>0</v>
      </c>
      <c r="P161" s="237">
        <f t="shared" ref="P161:Q161" si="272">P396+P405</f>
        <v>208.7059485314519</v>
      </c>
      <c r="Q161" s="237">
        <f t="shared" si="272"/>
        <v>0</v>
      </c>
      <c r="R161" s="237">
        <f t="shared" ref="R161:S161" si="273">R396+R405</f>
        <v>312.60706386486595</v>
      </c>
      <c r="S161" s="237">
        <f t="shared" si="273"/>
        <v>0</v>
      </c>
      <c r="T161" s="237">
        <f t="shared" ref="T161" si="274">H161+J161+L161+N161+P161+R161</f>
        <v>917.26622911916274</v>
      </c>
      <c r="U161" s="237">
        <f t="shared" ref="U161" si="275">I161+K161+M161+O161+Q161+S161</f>
        <v>0</v>
      </c>
    </row>
    <row r="162" spans="1:21" s="231" customFormat="1" x14ac:dyDescent="0.25">
      <c r="A162" s="232" t="s">
        <v>526</v>
      </c>
      <c r="B162" s="243" t="s">
        <v>527</v>
      </c>
      <c r="C162" s="234" t="s">
        <v>361</v>
      </c>
      <c r="D162" s="237"/>
      <c r="E162" s="237"/>
      <c r="F162" s="237"/>
      <c r="G162" s="237"/>
      <c r="H162" s="237"/>
      <c r="I162" s="237"/>
      <c r="J162" s="237"/>
      <c r="K162" s="237"/>
      <c r="L162" s="237"/>
      <c r="M162" s="237"/>
      <c r="N162" s="237"/>
      <c r="O162" s="237"/>
      <c r="P162" s="237"/>
      <c r="Q162" s="237"/>
      <c r="R162" s="237"/>
      <c r="S162" s="237"/>
      <c r="T162" s="237"/>
      <c r="U162" s="237"/>
    </row>
    <row r="163" spans="1:21" s="247" customFormat="1" x14ac:dyDescent="0.25">
      <c r="A163" s="232" t="s">
        <v>528</v>
      </c>
      <c r="B163" s="243" t="s">
        <v>529</v>
      </c>
      <c r="C163" s="234" t="s">
        <v>361</v>
      </c>
      <c r="D163" s="241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242"/>
      <c r="T163" s="242"/>
      <c r="U163" s="242"/>
    </row>
    <row r="164" spans="1:21" s="231" customFormat="1" ht="18" customHeight="1" x14ac:dyDescent="0.25">
      <c r="A164" s="232" t="s">
        <v>530</v>
      </c>
      <c r="B164" s="243" t="s">
        <v>531</v>
      </c>
      <c r="C164" s="234" t="s">
        <v>361</v>
      </c>
      <c r="D164" s="252"/>
      <c r="E164" s="252"/>
      <c r="F164" s="242"/>
      <c r="G164" s="242"/>
      <c r="H164" s="242"/>
      <c r="I164" s="242"/>
      <c r="J164" s="242"/>
      <c r="K164" s="242"/>
      <c r="L164" s="242"/>
      <c r="M164" s="242"/>
      <c r="N164" s="242"/>
      <c r="O164" s="242"/>
      <c r="P164" s="242"/>
      <c r="Q164" s="242"/>
      <c r="R164" s="242"/>
      <c r="S164" s="242"/>
      <c r="T164" s="242"/>
      <c r="U164" s="242"/>
    </row>
    <row r="165" spans="1:21" s="251" customFormat="1" ht="18" customHeight="1" x14ac:dyDescent="0.25">
      <c r="A165" s="232" t="s">
        <v>532</v>
      </c>
      <c r="B165" s="233" t="s">
        <v>444</v>
      </c>
      <c r="C165" s="234" t="s">
        <v>144</v>
      </c>
      <c r="D165" s="241" t="s">
        <v>989</v>
      </c>
      <c r="E165" s="242" t="s">
        <v>989</v>
      </c>
      <c r="F165" s="242" t="s">
        <v>989</v>
      </c>
      <c r="G165" s="242" t="s">
        <v>989</v>
      </c>
      <c r="H165" s="242" t="s">
        <v>989</v>
      </c>
      <c r="I165" s="242" t="s">
        <v>989</v>
      </c>
      <c r="J165" s="242" t="s">
        <v>989</v>
      </c>
      <c r="K165" s="242" t="s">
        <v>989</v>
      </c>
      <c r="L165" s="242" t="s">
        <v>989</v>
      </c>
      <c r="M165" s="242" t="s">
        <v>989</v>
      </c>
      <c r="N165" s="242" t="s">
        <v>989</v>
      </c>
      <c r="O165" s="242" t="s">
        <v>989</v>
      </c>
      <c r="P165" s="242" t="s">
        <v>989</v>
      </c>
      <c r="Q165" s="242" t="s">
        <v>989</v>
      </c>
      <c r="R165" s="242" t="s">
        <v>989</v>
      </c>
      <c r="S165" s="242" t="s">
        <v>989</v>
      </c>
      <c r="T165" s="242" t="s">
        <v>989</v>
      </c>
      <c r="U165" s="242" t="s">
        <v>989</v>
      </c>
    </row>
    <row r="166" spans="1:21" s="231" customFormat="1" ht="37.5" customHeight="1" x14ac:dyDescent="0.25">
      <c r="A166" s="232" t="s">
        <v>533</v>
      </c>
      <c r="B166" s="243" t="s">
        <v>1002</v>
      </c>
      <c r="C166" s="234" t="s">
        <v>361</v>
      </c>
      <c r="D166" s="252">
        <f>D115+D107+D64</f>
        <v>481.28654562823488</v>
      </c>
      <c r="E166" s="252">
        <f t="shared" ref="E166:U166" si="276">E115+E107+E64</f>
        <v>226.0964355499423</v>
      </c>
      <c r="F166" s="252">
        <f t="shared" si="276"/>
        <v>552.63110261179179</v>
      </c>
      <c r="G166" s="252">
        <f t="shared" si="276"/>
        <v>552.63110261179179</v>
      </c>
      <c r="H166" s="252">
        <f t="shared" si="276"/>
        <v>679.4960600507477</v>
      </c>
      <c r="I166" s="252">
        <f t="shared" si="276"/>
        <v>0</v>
      </c>
      <c r="J166" s="252">
        <f t="shared" si="276"/>
        <v>778.64372142221566</v>
      </c>
      <c r="K166" s="252">
        <f t="shared" ref="K166" si="277">K115+K107+K64</f>
        <v>0</v>
      </c>
      <c r="L166" s="252">
        <f t="shared" si="276"/>
        <v>839.78947027910567</v>
      </c>
      <c r="M166" s="252">
        <f t="shared" ref="M166" si="278">M115+M107+M64</f>
        <v>0</v>
      </c>
      <c r="N166" s="252">
        <f t="shared" ref="N166:S166" si="279">N115+N107+N64</f>
        <v>903.38104909027334</v>
      </c>
      <c r="O166" s="252">
        <f t="shared" si="279"/>
        <v>0</v>
      </c>
      <c r="P166" s="252">
        <f t="shared" si="279"/>
        <v>969.51629105388974</v>
      </c>
      <c r="Q166" s="252">
        <f t="shared" si="279"/>
        <v>0</v>
      </c>
      <c r="R166" s="252">
        <f t="shared" si="279"/>
        <v>1038.2969426960415</v>
      </c>
      <c r="S166" s="252">
        <f t="shared" si="279"/>
        <v>0</v>
      </c>
      <c r="T166" s="252">
        <f t="shared" si="276"/>
        <v>5209.1235345922678</v>
      </c>
      <c r="U166" s="252">
        <f t="shared" si="276"/>
        <v>0</v>
      </c>
    </row>
    <row r="167" spans="1:21" s="231" customFormat="1" ht="18" customHeight="1" x14ac:dyDescent="0.25">
      <c r="A167" s="232" t="s">
        <v>534</v>
      </c>
      <c r="B167" s="243" t="s">
        <v>535</v>
      </c>
      <c r="C167" s="234" t="s">
        <v>361</v>
      </c>
      <c r="D167" s="237">
        <v>862.35299999999995</v>
      </c>
      <c r="E167" s="237">
        <v>901.18499999999995</v>
      </c>
      <c r="F167" s="237">
        <v>250</v>
      </c>
      <c r="G167" s="237">
        <v>250</v>
      </c>
      <c r="H167" s="237">
        <v>1000</v>
      </c>
      <c r="I167" s="237">
        <v>0</v>
      </c>
      <c r="J167" s="237">
        <v>1000</v>
      </c>
      <c r="K167" s="237">
        <v>0</v>
      </c>
      <c r="L167" s="237">
        <v>1000</v>
      </c>
      <c r="M167" s="237">
        <v>0</v>
      </c>
      <c r="N167" s="237">
        <v>1000</v>
      </c>
      <c r="O167" s="237">
        <v>0</v>
      </c>
      <c r="P167" s="237">
        <v>1000</v>
      </c>
      <c r="Q167" s="237">
        <v>0</v>
      </c>
      <c r="R167" s="237">
        <v>1000</v>
      </c>
      <c r="S167" s="237">
        <v>0</v>
      </c>
      <c r="T167" s="237">
        <v>300</v>
      </c>
      <c r="U167" s="237">
        <v>300</v>
      </c>
    </row>
    <row r="168" spans="1:21" s="231" customFormat="1" ht="18" customHeight="1" x14ac:dyDescent="0.25">
      <c r="A168" s="232" t="s">
        <v>536</v>
      </c>
      <c r="B168" s="240" t="s">
        <v>537</v>
      </c>
      <c r="C168" s="234" t="s">
        <v>361</v>
      </c>
      <c r="D168" s="237">
        <v>862.35299999999995</v>
      </c>
      <c r="E168" s="237">
        <v>901.18499999999995</v>
      </c>
      <c r="F168" s="237">
        <v>250</v>
      </c>
      <c r="G168" s="237">
        <v>250</v>
      </c>
      <c r="H168" s="237">
        <v>1000</v>
      </c>
      <c r="I168" s="237">
        <v>0</v>
      </c>
      <c r="J168" s="237">
        <v>1000</v>
      </c>
      <c r="K168" s="237">
        <v>0</v>
      </c>
      <c r="L168" s="237">
        <v>1000</v>
      </c>
      <c r="M168" s="237">
        <v>0</v>
      </c>
      <c r="N168" s="237">
        <v>1000</v>
      </c>
      <c r="O168" s="237">
        <v>0</v>
      </c>
      <c r="P168" s="237">
        <v>1000</v>
      </c>
      <c r="Q168" s="237">
        <v>0</v>
      </c>
      <c r="R168" s="237">
        <v>1000</v>
      </c>
      <c r="S168" s="237">
        <v>0</v>
      </c>
      <c r="T168" s="237">
        <v>300</v>
      </c>
      <c r="U168" s="237">
        <v>300</v>
      </c>
    </row>
    <row r="169" spans="1:21" s="231" customFormat="1" ht="18" customHeight="1" x14ac:dyDescent="0.25">
      <c r="A169" s="232" t="s">
        <v>538</v>
      </c>
      <c r="B169" s="243" t="s">
        <v>539</v>
      </c>
      <c r="C169" s="234" t="s">
        <v>361</v>
      </c>
      <c r="D169" s="237">
        <v>901.18499999999995</v>
      </c>
      <c r="E169" s="237">
        <v>1103.4760000000001</v>
      </c>
      <c r="F169" s="237">
        <v>250</v>
      </c>
      <c r="G169" s="237">
        <v>250</v>
      </c>
      <c r="H169" s="237">
        <v>1000</v>
      </c>
      <c r="I169" s="237">
        <v>0</v>
      </c>
      <c r="J169" s="237">
        <v>1000</v>
      </c>
      <c r="K169" s="237">
        <v>0</v>
      </c>
      <c r="L169" s="237">
        <v>1000</v>
      </c>
      <c r="M169" s="237">
        <v>0</v>
      </c>
      <c r="N169" s="237">
        <v>1000</v>
      </c>
      <c r="O169" s="237">
        <v>0</v>
      </c>
      <c r="P169" s="237">
        <v>1000</v>
      </c>
      <c r="Q169" s="237">
        <v>0</v>
      </c>
      <c r="R169" s="237">
        <v>1000</v>
      </c>
      <c r="S169" s="237">
        <v>0</v>
      </c>
      <c r="T169" s="237">
        <v>250</v>
      </c>
      <c r="U169" s="237">
        <v>250</v>
      </c>
    </row>
    <row r="170" spans="1:21" s="231" customFormat="1" ht="18" customHeight="1" x14ac:dyDescent="0.25">
      <c r="A170" s="232" t="s">
        <v>540</v>
      </c>
      <c r="B170" s="240" t="s">
        <v>541</v>
      </c>
      <c r="C170" s="234" t="s">
        <v>361</v>
      </c>
      <c r="D170" s="237">
        <v>901.18499999999995</v>
      </c>
      <c r="E170" s="237">
        <v>1103.4760000000001</v>
      </c>
      <c r="F170" s="237">
        <v>250</v>
      </c>
      <c r="G170" s="237">
        <v>250</v>
      </c>
      <c r="H170" s="237">
        <v>1000</v>
      </c>
      <c r="I170" s="237">
        <v>0</v>
      </c>
      <c r="J170" s="237">
        <v>1000</v>
      </c>
      <c r="K170" s="237">
        <v>0</v>
      </c>
      <c r="L170" s="237">
        <v>1000</v>
      </c>
      <c r="M170" s="237">
        <v>0</v>
      </c>
      <c r="N170" s="237">
        <v>1000</v>
      </c>
      <c r="O170" s="237">
        <v>0</v>
      </c>
      <c r="P170" s="237">
        <v>1000</v>
      </c>
      <c r="Q170" s="237">
        <v>0</v>
      </c>
      <c r="R170" s="237">
        <v>1000</v>
      </c>
      <c r="S170" s="237">
        <v>0</v>
      </c>
      <c r="T170" s="237">
        <v>250</v>
      </c>
      <c r="U170" s="237">
        <v>250</v>
      </c>
    </row>
    <row r="171" spans="1:21" s="231" customFormat="1" ht="32.25" thickBot="1" x14ac:dyDescent="0.3">
      <c r="A171" s="232" t="s">
        <v>542</v>
      </c>
      <c r="B171" s="243" t="s">
        <v>1003</v>
      </c>
      <c r="C171" s="234" t="s">
        <v>144</v>
      </c>
      <c r="D171" s="253">
        <f>IF(D166=0,0,D169/D166)</f>
        <v>1.8724500158708188</v>
      </c>
      <c r="E171" s="253">
        <f t="shared" ref="E171:G171" si="280">IF(E166=0,0,E169/E166)</f>
        <v>4.8805546063385599</v>
      </c>
      <c r="F171" s="253">
        <f t="shared" si="280"/>
        <v>0.45238134230678317</v>
      </c>
      <c r="G171" s="253">
        <f t="shared" si="280"/>
        <v>0.45238134230678317</v>
      </c>
      <c r="H171" s="253">
        <f t="shared" ref="H171:U171" si="281">IF(H166=0,0,H169/H166)</f>
        <v>1.4716788790877104</v>
      </c>
      <c r="I171" s="253">
        <f t="shared" si="281"/>
        <v>0</v>
      </c>
      <c r="J171" s="253">
        <f t="shared" si="281"/>
        <v>1.284284419803027</v>
      </c>
      <c r="K171" s="253">
        <f t="shared" ref="K171" si="282">IF(K166=0,0,K169/K166)</f>
        <v>0</v>
      </c>
      <c r="L171" s="253">
        <f t="shared" si="281"/>
        <v>1.1907746350613899</v>
      </c>
      <c r="M171" s="253">
        <f t="shared" ref="M171" si="283">IF(M166=0,0,M169/M166)</f>
        <v>0</v>
      </c>
      <c r="N171" s="253">
        <f t="shared" ref="N171:S171" si="284">IF(N166=0,0,N169/N166)</f>
        <v>1.1069525988031566</v>
      </c>
      <c r="O171" s="253">
        <f t="shared" si="284"/>
        <v>0</v>
      </c>
      <c r="P171" s="253">
        <f t="shared" si="284"/>
        <v>1.0314421833107865</v>
      </c>
      <c r="Q171" s="253">
        <f t="shared" si="284"/>
        <v>0</v>
      </c>
      <c r="R171" s="253">
        <f t="shared" si="284"/>
        <v>0.96311561642799448</v>
      </c>
      <c r="S171" s="253">
        <f t="shared" si="284"/>
        <v>0</v>
      </c>
      <c r="T171" s="253">
        <f t="shared" si="281"/>
        <v>4.7992718609920271E-2</v>
      </c>
      <c r="U171" s="253">
        <f t="shared" si="281"/>
        <v>0</v>
      </c>
    </row>
    <row r="172" spans="1:21" s="231" customFormat="1" ht="18.75" x14ac:dyDescent="0.25">
      <c r="A172" s="586" t="s">
        <v>1004</v>
      </c>
      <c r="B172" s="586"/>
      <c r="C172" s="586"/>
      <c r="D172" s="586"/>
      <c r="E172" s="586"/>
      <c r="F172" s="586"/>
      <c r="G172" s="586"/>
      <c r="H172" s="586"/>
      <c r="I172" s="586"/>
      <c r="J172" s="586"/>
      <c r="K172" s="586"/>
      <c r="L172" s="586"/>
      <c r="M172" s="586"/>
      <c r="N172" s="586"/>
      <c r="O172" s="586"/>
      <c r="P172" s="586"/>
      <c r="Q172" s="586"/>
      <c r="R172" s="586"/>
      <c r="S172" s="586"/>
      <c r="T172" s="586"/>
      <c r="U172" s="586"/>
    </row>
    <row r="173" spans="1:21" s="231" customFormat="1" ht="22.9" customHeight="1" x14ac:dyDescent="0.25">
      <c r="A173" s="232" t="s">
        <v>543</v>
      </c>
      <c r="B173" s="233" t="s">
        <v>544</v>
      </c>
      <c r="C173" s="234" t="s">
        <v>361</v>
      </c>
      <c r="D173" s="237">
        <f>D174+D178+D179+D180+D181+D182+D183+D184+D187+D190</f>
        <v>13866.9077866486</v>
      </c>
      <c r="E173" s="237">
        <f>E174+E178+E179+E180+E181+E182+E183+E184+E187+E190</f>
        <v>16101.310000000001</v>
      </c>
      <c r="F173" s="237">
        <f t="shared" ref="F173" si="285">F174+F178+F179+F180+F181+F182+F183+F184+F187+F190</f>
        <v>11082.5695227451</v>
      </c>
      <c r="G173" s="237">
        <f t="shared" ref="G173:U173" si="286">G174+G178+G179+G180+G181+G182+G183+G184+G187+G190</f>
        <v>11082.5695227451</v>
      </c>
      <c r="H173" s="237">
        <f t="shared" si="286"/>
        <v>17767.698977140004</v>
      </c>
      <c r="I173" s="237">
        <f t="shared" si="286"/>
        <v>0</v>
      </c>
      <c r="J173" s="237">
        <f t="shared" si="286"/>
        <v>18478.406936225605</v>
      </c>
      <c r="K173" s="237">
        <f t="shared" ref="K173" si="287">K174+K178+K179+K180+K181+K182+K183+K184+K187+K190</f>
        <v>0</v>
      </c>
      <c r="L173" s="237">
        <f t="shared" si="286"/>
        <v>19217.543213674631</v>
      </c>
      <c r="M173" s="237">
        <f t="shared" ref="M173" si="288">M174+M178+M179+M180+M181+M182+M183+M184+M187+M190</f>
        <v>0</v>
      </c>
      <c r="N173" s="237">
        <f t="shared" ref="N173:S173" si="289">N174+N178+N179+N180+N181+N182+N183+N184+N187+N190</f>
        <v>19986.244942221616</v>
      </c>
      <c r="O173" s="237">
        <f t="shared" si="289"/>
        <v>0</v>
      </c>
      <c r="P173" s="237">
        <f t="shared" si="289"/>
        <v>20785.694739910483</v>
      </c>
      <c r="Q173" s="237">
        <f t="shared" si="289"/>
        <v>0</v>
      </c>
      <c r="R173" s="237">
        <f t="shared" si="289"/>
        <v>21617.122529506902</v>
      </c>
      <c r="S173" s="237">
        <f t="shared" si="289"/>
        <v>0</v>
      </c>
      <c r="T173" s="237">
        <f t="shared" si="286"/>
        <v>117852.71133867923</v>
      </c>
      <c r="U173" s="237">
        <f t="shared" si="286"/>
        <v>0</v>
      </c>
    </row>
    <row r="174" spans="1:21" s="231" customFormat="1" x14ac:dyDescent="0.25">
      <c r="A174" s="232" t="s">
        <v>545</v>
      </c>
      <c r="B174" s="236" t="s">
        <v>975</v>
      </c>
      <c r="C174" s="234" t="s">
        <v>361</v>
      </c>
      <c r="D174" s="237">
        <f>D175+D176+D177</f>
        <v>0</v>
      </c>
      <c r="E174" s="237">
        <f>E175+E176+E177</f>
        <v>0</v>
      </c>
      <c r="F174" s="237">
        <f t="shared" ref="F174" si="290">F175+F176+F177</f>
        <v>0</v>
      </c>
      <c r="G174" s="237">
        <f t="shared" ref="G174:L174" si="291">G175+G176+G177</f>
        <v>0</v>
      </c>
      <c r="H174" s="237">
        <f t="shared" si="291"/>
        <v>0</v>
      </c>
      <c r="I174" s="237">
        <f t="shared" si="291"/>
        <v>0</v>
      </c>
      <c r="J174" s="237">
        <f t="shared" si="291"/>
        <v>0</v>
      </c>
      <c r="K174" s="237">
        <f t="shared" ref="K174" si="292">K175+K176+K177</f>
        <v>0</v>
      </c>
      <c r="L174" s="237">
        <f t="shared" si="291"/>
        <v>0</v>
      </c>
      <c r="M174" s="237">
        <f t="shared" ref="M174" si="293">M175+M176+M177</f>
        <v>0</v>
      </c>
      <c r="N174" s="237">
        <f t="shared" ref="N174:S174" si="294">N175+N176+N177</f>
        <v>0</v>
      </c>
      <c r="O174" s="237">
        <f t="shared" si="294"/>
        <v>0</v>
      </c>
      <c r="P174" s="237">
        <f t="shared" si="294"/>
        <v>0</v>
      </c>
      <c r="Q174" s="237">
        <f t="shared" si="294"/>
        <v>0</v>
      </c>
      <c r="R174" s="237">
        <f t="shared" si="294"/>
        <v>0</v>
      </c>
      <c r="S174" s="237">
        <f t="shared" si="294"/>
        <v>0</v>
      </c>
      <c r="T174" s="237">
        <f t="shared" ref="T174:T190" si="295">H174+J174+L174+N174+P174+R174</f>
        <v>0</v>
      </c>
      <c r="U174" s="237">
        <f t="shared" ref="U174:U190" si="296">I174+K174+M174+O174+Q174+S174</f>
        <v>0</v>
      </c>
    </row>
    <row r="175" spans="1:21" s="231" customFormat="1" ht="31.5" x14ac:dyDescent="0.25">
      <c r="A175" s="232" t="s">
        <v>546</v>
      </c>
      <c r="B175" s="240" t="s">
        <v>363</v>
      </c>
      <c r="C175" s="234" t="s">
        <v>361</v>
      </c>
      <c r="D175" s="237">
        <v>0</v>
      </c>
      <c r="E175" s="237">
        <v>0</v>
      </c>
      <c r="F175" s="237">
        <v>0</v>
      </c>
      <c r="G175" s="237">
        <v>0</v>
      </c>
      <c r="H175" s="237">
        <v>0</v>
      </c>
      <c r="I175" s="237">
        <v>0</v>
      </c>
      <c r="J175" s="237">
        <v>0</v>
      </c>
      <c r="K175" s="237">
        <v>0</v>
      </c>
      <c r="L175" s="237">
        <v>0</v>
      </c>
      <c r="M175" s="237">
        <v>0</v>
      </c>
      <c r="N175" s="237">
        <v>0</v>
      </c>
      <c r="O175" s="237">
        <v>0</v>
      </c>
      <c r="P175" s="237">
        <v>0</v>
      </c>
      <c r="Q175" s="237">
        <v>0</v>
      </c>
      <c r="R175" s="237">
        <v>0</v>
      </c>
      <c r="S175" s="237">
        <v>0</v>
      </c>
      <c r="T175" s="237">
        <f t="shared" si="295"/>
        <v>0</v>
      </c>
      <c r="U175" s="237">
        <f t="shared" si="296"/>
        <v>0</v>
      </c>
    </row>
    <row r="176" spans="1:21" s="231" customFormat="1" ht="31.5" x14ac:dyDescent="0.25">
      <c r="A176" s="232" t="s">
        <v>547</v>
      </c>
      <c r="B176" s="240" t="s">
        <v>365</v>
      </c>
      <c r="C176" s="234" t="s">
        <v>361</v>
      </c>
      <c r="D176" s="237">
        <v>0</v>
      </c>
      <c r="E176" s="237">
        <v>0</v>
      </c>
      <c r="F176" s="237">
        <v>0</v>
      </c>
      <c r="G176" s="237">
        <v>0</v>
      </c>
      <c r="H176" s="237">
        <v>0</v>
      </c>
      <c r="I176" s="237">
        <v>0</v>
      </c>
      <c r="J176" s="237">
        <v>0</v>
      </c>
      <c r="K176" s="237">
        <v>0</v>
      </c>
      <c r="L176" s="237">
        <v>0</v>
      </c>
      <c r="M176" s="237">
        <v>0</v>
      </c>
      <c r="N176" s="237">
        <v>0</v>
      </c>
      <c r="O176" s="237">
        <v>0</v>
      </c>
      <c r="P176" s="237">
        <v>0</v>
      </c>
      <c r="Q176" s="237">
        <v>0</v>
      </c>
      <c r="R176" s="237">
        <v>0</v>
      </c>
      <c r="S176" s="237">
        <v>0</v>
      </c>
      <c r="T176" s="237">
        <f t="shared" si="295"/>
        <v>0</v>
      </c>
      <c r="U176" s="237">
        <f t="shared" si="296"/>
        <v>0</v>
      </c>
    </row>
    <row r="177" spans="1:21" s="231" customFormat="1" ht="31.5" x14ac:dyDescent="0.25">
      <c r="A177" s="232" t="s">
        <v>548</v>
      </c>
      <c r="B177" s="240" t="s">
        <v>367</v>
      </c>
      <c r="C177" s="234" t="s">
        <v>361</v>
      </c>
      <c r="D177" s="237">
        <v>0</v>
      </c>
      <c r="E177" s="237">
        <v>0</v>
      </c>
      <c r="F177" s="237">
        <v>0</v>
      </c>
      <c r="G177" s="237">
        <v>0</v>
      </c>
      <c r="H177" s="237">
        <v>0</v>
      </c>
      <c r="I177" s="237">
        <v>0</v>
      </c>
      <c r="J177" s="237">
        <v>0</v>
      </c>
      <c r="K177" s="237">
        <v>0</v>
      </c>
      <c r="L177" s="237">
        <v>0</v>
      </c>
      <c r="M177" s="237">
        <v>0</v>
      </c>
      <c r="N177" s="237">
        <v>0</v>
      </c>
      <c r="O177" s="237">
        <v>0</v>
      </c>
      <c r="P177" s="237">
        <v>0</v>
      </c>
      <c r="Q177" s="237">
        <v>0</v>
      </c>
      <c r="R177" s="237">
        <v>0</v>
      </c>
      <c r="S177" s="237">
        <v>0</v>
      </c>
      <c r="T177" s="237">
        <f t="shared" si="295"/>
        <v>0</v>
      </c>
      <c r="U177" s="237">
        <f t="shared" si="296"/>
        <v>0</v>
      </c>
    </row>
    <row r="178" spans="1:21" s="231" customFormat="1" x14ac:dyDescent="0.25">
      <c r="A178" s="232" t="s">
        <v>549</v>
      </c>
      <c r="B178" s="236" t="s">
        <v>368</v>
      </c>
      <c r="C178" s="234" t="s">
        <v>361</v>
      </c>
      <c r="D178" s="237">
        <v>0</v>
      </c>
      <c r="E178" s="237">
        <v>0</v>
      </c>
      <c r="F178" s="237">
        <v>0</v>
      </c>
      <c r="G178" s="237">
        <v>0</v>
      </c>
      <c r="H178" s="237">
        <v>0</v>
      </c>
      <c r="I178" s="237">
        <v>0</v>
      </c>
      <c r="J178" s="237">
        <v>0</v>
      </c>
      <c r="K178" s="237">
        <v>0</v>
      </c>
      <c r="L178" s="237">
        <v>0</v>
      </c>
      <c r="M178" s="237">
        <v>0</v>
      </c>
      <c r="N178" s="237">
        <v>0</v>
      </c>
      <c r="O178" s="237">
        <v>0</v>
      </c>
      <c r="P178" s="237">
        <v>0</v>
      </c>
      <c r="Q178" s="237">
        <v>0</v>
      </c>
      <c r="R178" s="237">
        <v>0</v>
      </c>
      <c r="S178" s="237">
        <v>0</v>
      </c>
      <c r="T178" s="237">
        <f t="shared" si="295"/>
        <v>0</v>
      </c>
      <c r="U178" s="237">
        <f t="shared" si="296"/>
        <v>0</v>
      </c>
    </row>
    <row r="179" spans="1:21" s="231" customFormat="1" x14ac:dyDescent="0.25">
      <c r="A179" s="232" t="s">
        <v>550</v>
      </c>
      <c r="B179" s="236" t="s">
        <v>369</v>
      </c>
      <c r="C179" s="234" t="s">
        <v>361</v>
      </c>
      <c r="D179" s="237">
        <v>0</v>
      </c>
      <c r="E179" s="237">
        <v>0</v>
      </c>
      <c r="F179" s="237">
        <v>0</v>
      </c>
      <c r="G179" s="237">
        <v>0</v>
      </c>
      <c r="H179" s="237">
        <v>0</v>
      </c>
      <c r="I179" s="237">
        <v>0</v>
      </c>
      <c r="J179" s="237">
        <v>0</v>
      </c>
      <c r="K179" s="237">
        <v>0</v>
      </c>
      <c r="L179" s="237">
        <v>0</v>
      </c>
      <c r="M179" s="237">
        <v>0</v>
      </c>
      <c r="N179" s="237">
        <v>0</v>
      </c>
      <c r="O179" s="237">
        <v>0</v>
      </c>
      <c r="P179" s="237">
        <v>0</v>
      </c>
      <c r="Q179" s="237">
        <v>0</v>
      </c>
      <c r="R179" s="237">
        <v>0</v>
      </c>
      <c r="S179" s="237">
        <v>0</v>
      </c>
      <c r="T179" s="237">
        <f t="shared" si="295"/>
        <v>0</v>
      </c>
      <c r="U179" s="237">
        <f t="shared" si="296"/>
        <v>0</v>
      </c>
    </row>
    <row r="180" spans="1:21" s="231" customFormat="1" x14ac:dyDescent="0.25">
      <c r="A180" s="232" t="s">
        <v>551</v>
      </c>
      <c r="B180" s="236" t="s">
        <v>370</v>
      </c>
      <c r="C180" s="234" t="s">
        <v>361</v>
      </c>
      <c r="D180" s="237">
        <v>0</v>
      </c>
      <c r="E180" s="237">
        <v>0</v>
      </c>
      <c r="F180" s="237">
        <v>0</v>
      </c>
      <c r="G180" s="237">
        <v>0</v>
      </c>
      <c r="H180" s="237">
        <v>0</v>
      </c>
      <c r="I180" s="237">
        <v>0</v>
      </c>
      <c r="J180" s="237">
        <v>0</v>
      </c>
      <c r="K180" s="237">
        <v>0</v>
      </c>
      <c r="L180" s="237">
        <v>0</v>
      </c>
      <c r="M180" s="237">
        <v>0</v>
      </c>
      <c r="N180" s="237">
        <v>0</v>
      </c>
      <c r="O180" s="237">
        <v>0</v>
      </c>
      <c r="P180" s="237">
        <v>0</v>
      </c>
      <c r="Q180" s="237">
        <v>0</v>
      </c>
      <c r="R180" s="237">
        <v>0</v>
      </c>
      <c r="S180" s="237">
        <v>0</v>
      </c>
      <c r="T180" s="237">
        <f t="shared" si="295"/>
        <v>0</v>
      </c>
      <c r="U180" s="237">
        <f t="shared" si="296"/>
        <v>0</v>
      </c>
    </row>
    <row r="181" spans="1:21" s="231" customFormat="1" x14ac:dyDescent="0.25">
      <c r="A181" s="232" t="s">
        <v>552</v>
      </c>
      <c r="B181" s="236" t="s">
        <v>371</v>
      </c>
      <c r="C181" s="234" t="s">
        <v>361</v>
      </c>
      <c r="D181" s="237">
        <v>0</v>
      </c>
      <c r="E181" s="237">
        <v>0</v>
      </c>
      <c r="F181" s="237">
        <v>0</v>
      </c>
      <c r="G181" s="237">
        <v>0</v>
      </c>
      <c r="H181" s="237">
        <v>0</v>
      </c>
      <c r="I181" s="237">
        <v>0</v>
      </c>
      <c r="J181" s="237">
        <v>0</v>
      </c>
      <c r="K181" s="237">
        <v>0</v>
      </c>
      <c r="L181" s="237">
        <v>0</v>
      </c>
      <c r="M181" s="237">
        <v>0</v>
      </c>
      <c r="N181" s="237">
        <v>0</v>
      </c>
      <c r="O181" s="237">
        <v>0</v>
      </c>
      <c r="P181" s="237">
        <v>0</v>
      </c>
      <c r="Q181" s="237">
        <v>0</v>
      </c>
      <c r="R181" s="237">
        <v>0</v>
      </c>
      <c r="S181" s="237">
        <v>0</v>
      </c>
      <c r="T181" s="237">
        <f t="shared" si="295"/>
        <v>0</v>
      </c>
      <c r="U181" s="237">
        <f t="shared" si="296"/>
        <v>0</v>
      </c>
    </row>
    <row r="182" spans="1:21" s="231" customFormat="1" x14ac:dyDescent="0.25">
      <c r="A182" s="232" t="s">
        <v>553</v>
      </c>
      <c r="B182" s="236" t="s">
        <v>373</v>
      </c>
      <c r="C182" s="234" t="s">
        <v>361</v>
      </c>
      <c r="D182" s="237">
        <v>13795.5207866486</v>
      </c>
      <c r="E182" s="237">
        <v>15969.994000000001</v>
      </c>
      <c r="F182" s="237">
        <v>10990.67446370781</v>
      </c>
      <c r="G182" s="237">
        <v>10990.67446370781</v>
      </c>
      <c r="H182" s="237">
        <f t="shared" ref="H182:H190" si="297">E182*1.058*1.043</f>
        <v>17622.792559036003</v>
      </c>
      <c r="I182" s="237">
        <v>0</v>
      </c>
      <c r="J182" s="237">
        <f>H182*1.04</f>
        <v>18327.704261397444</v>
      </c>
      <c r="K182" s="237">
        <v>0</v>
      </c>
      <c r="L182" s="237">
        <f>J182*1.04</f>
        <v>19060.812431853345</v>
      </c>
      <c r="M182" s="237">
        <v>0</v>
      </c>
      <c r="N182" s="237">
        <f t="shared" ref="N182:N190" si="298">L182*1.04</f>
        <v>19823.244929127479</v>
      </c>
      <c r="O182" s="237">
        <v>0</v>
      </c>
      <c r="P182" s="237">
        <f t="shared" ref="P182:P190" si="299">N182*1.04</f>
        <v>20616.174726292578</v>
      </c>
      <c r="Q182" s="237">
        <v>0</v>
      </c>
      <c r="R182" s="237">
        <f t="shared" ref="R182:R190" si="300">P182*1.04</f>
        <v>21440.821715344282</v>
      </c>
      <c r="S182" s="237">
        <v>0</v>
      </c>
      <c r="T182" s="237">
        <f t="shared" si="295"/>
        <v>116891.55062305112</v>
      </c>
      <c r="U182" s="237">
        <f t="shared" si="296"/>
        <v>0</v>
      </c>
    </row>
    <row r="183" spans="1:21" s="231" customFormat="1" x14ac:dyDescent="0.25">
      <c r="A183" s="232" t="s">
        <v>554</v>
      </c>
      <c r="B183" s="236" t="s">
        <v>375</v>
      </c>
      <c r="C183" s="234" t="s">
        <v>361</v>
      </c>
      <c r="D183" s="241"/>
      <c r="E183" s="242"/>
      <c r="F183" s="242"/>
      <c r="G183" s="242"/>
      <c r="H183" s="242"/>
      <c r="I183" s="242"/>
      <c r="J183" s="242"/>
      <c r="K183" s="242"/>
      <c r="L183" s="242"/>
      <c r="M183" s="242"/>
      <c r="N183" s="242">
        <f t="shared" si="298"/>
        <v>0</v>
      </c>
      <c r="O183" s="242">
        <v>0</v>
      </c>
      <c r="P183" s="242">
        <f t="shared" si="299"/>
        <v>0</v>
      </c>
      <c r="Q183" s="242">
        <v>0</v>
      </c>
      <c r="R183" s="242">
        <f t="shared" si="300"/>
        <v>0</v>
      </c>
      <c r="S183" s="242">
        <v>0</v>
      </c>
      <c r="T183" s="242">
        <f t="shared" si="295"/>
        <v>0</v>
      </c>
      <c r="U183" s="242">
        <f t="shared" si="296"/>
        <v>0</v>
      </c>
    </row>
    <row r="184" spans="1:21" s="231" customFormat="1" ht="31.5" x14ac:dyDescent="0.25">
      <c r="A184" s="232" t="s">
        <v>555</v>
      </c>
      <c r="B184" s="238" t="s">
        <v>377</v>
      </c>
      <c r="C184" s="234" t="s">
        <v>361</v>
      </c>
      <c r="D184" s="237">
        <v>0</v>
      </c>
      <c r="E184" s="237">
        <v>0</v>
      </c>
      <c r="F184" s="237">
        <v>0</v>
      </c>
      <c r="G184" s="237">
        <v>0</v>
      </c>
      <c r="H184" s="237">
        <f t="shared" si="297"/>
        <v>0</v>
      </c>
      <c r="I184" s="237">
        <v>0</v>
      </c>
      <c r="J184" s="237">
        <v>0</v>
      </c>
      <c r="K184" s="237">
        <v>0</v>
      </c>
      <c r="L184" s="237">
        <v>0</v>
      </c>
      <c r="M184" s="237">
        <v>0</v>
      </c>
      <c r="N184" s="237">
        <f t="shared" si="298"/>
        <v>0</v>
      </c>
      <c r="O184" s="237">
        <v>0</v>
      </c>
      <c r="P184" s="237">
        <f t="shared" si="299"/>
        <v>0</v>
      </c>
      <c r="Q184" s="237">
        <v>0</v>
      </c>
      <c r="R184" s="237">
        <f t="shared" si="300"/>
        <v>0</v>
      </c>
      <c r="S184" s="237">
        <v>0</v>
      </c>
      <c r="T184" s="237">
        <f t="shared" si="295"/>
        <v>0</v>
      </c>
      <c r="U184" s="237">
        <f t="shared" si="296"/>
        <v>0</v>
      </c>
    </row>
    <row r="185" spans="1:21" s="231" customFormat="1" x14ac:dyDescent="0.25">
      <c r="A185" s="232" t="s">
        <v>556</v>
      </c>
      <c r="B185" s="239" t="s">
        <v>976</v>
      </c>
      <c r="C185" s="234" t="s">
        <v>361</v>
      </c>
      <c r="D185" s="237"/>
      <c r="E185" s="237"/>
      <c r="F185" s="237">
        <v>0</v>
      </c>
      <c r="G185" s="237">
        <v>0</v>
      </c>
      <c r="H185" s="237">
        <f t="shared" si="297"/>
        <v>0</v>
      </c>
      <c r="I185" s="237">
        <v>0</v>
      </c>
      <c r="J185" s="237">
        <v>0</v>
      </c>
      <c r="K185" s="237">
        <v>0</v>
      </c>
      <c r="L185" s="237">
        <v>0</v>
      </c>
      <c r="M185" s="237">
        <v>0</v>
      </c>
      <c r="N185" s="237">
        <f t="shared" si="298"/>
        <v>0</v>
      </c>
      <c r="O185" s="237">
        <v>0</v>
      </c>
      <c r="P185" s="237">
        <f t="shared" si="299"/>
        <v>0</v>
      </c>
      <c r="Q185" s="237">
        <v>0</v>
      </c>
      <c r="R185" s="237">
        <f t="shared" si="300"/>
        <v>0</v>
      </c>
      <c r="S185" s="237">
        <v>0</v>
      </c>
      <c r="T185" s="237">
        <f t="shared" si="295"/>
        <v>0</v>
      </c>
      <c r="U185" s="237">
        <f t="shared" si="296"/>
        <v>0</v>
      </c>
    </row>
    <row r="186" spans="1:21" s="231" customFormat="1" x14ac:dyDescent="0.25">
      <c r="A186" s="232" t="s">
        <v>557</v>
      </c>
      <c r="B186" s="239" t="s">
        <v>381</v>
      </c>
      <c r="C186" s="234" t="s">
        <v>361</v>
      </c>
      <c r="D186" s="237"/>
      <c r="E186" s="237"/>
      <c r="F186" s="237">
        <v>0</v>
      </c>
      <c r="G186" s="237">
        <v>0</v>
      </c>
      <c r="H186" s="237">
        <f t="shared" si="297"/>
        <v>0</v>
      </c>
      <c r="I186" s="237">
        <v>0</v>
      </c>
      <c r="J186" s="237">
        <v>0</v>
      </c>
      <c r="K186" s="237">
        <v>0</v>
      </c>
      <c r="L186" s="237">
        <v>0</v>
      </c>
      <c r="M186" s="237">
        <v>0</v>
      </c>
      <c r="N186" s="237">
        <f t="shared" si="298"/>
        <v>0</v>
      </c>
      <c r="O186" s="237">
        <v>0</v>
      </c>
      <c r="P186" s="237">
        <f t="shared" si="299"/>
        <v>0</v>
      </c>
      <c r="Q186" s="237">
        <v>0</v>
      </c>
      <c r="R186" s="237">
        <f t="shared" si="300"/>
        <v>0</v>
      </c>
      <c r="S186" s="237">
        <v>0</v>
      </c>
      <c r="T186" s="237">
        <f t="shared" si="295"/>
        <v>0</v>
      </c>
      <c r="U186" s="237">
        <f t="shared" si="296"/>
        <v>0</v>
      </c>
    </row>
    <row r="187" spans="1:21" s="231" customFormat="1" ht="31.5" x14ac:dyDescent="0.25">
      <c r="A187" s="232" t="s">
        <v>558</v>
      </c>
      <c r="B187" s="243" t="s">
        <v>559</v>
      </c>
      <c r="C187" s="234" t="s">
        <v>361</v>
      </c>
      <c r="D187" s="237">
        <v>0</v>
      </c>
      <c r="E187" s="237">
        <v>0</v>
      </c>
      <c r="F187" s="237">
        <v>0</v>
      </c>
      <c r="G187" s="237">
        <v>0</v>
      </c>
      <c r="H187" s="237">
        <f t="shared" si="297"/>
        <v>0</v>
      </c>
      <c r="I187" s="237">
        <v>0</v>
      </c>
      <c r="J187" s="237">
        <v>0</v>
      </c>
      <c r="K187" s="237">
        <v>0</v>
      </c>
      <c r="L187" s="237">
        <v>0</v>
      </c>
      <c r="M187" s="237">
        <v>0</v>
      </c>
      <c r="N187" s="237">
        <f t="shared" si="298"/>
        <v>0</v>
      </c>
      <c r="O187" s="237">
        <v>0</v>
      </c>
      <c r="P187" s="237">
        <f t="shared" si="299"/>
        <v>0</v>
      </c>
      <c r="Q187" s="237">
        <v>0</v>
      </c>
      <c r="R187" s="237">
        <f t="shared" si="300"/>
        <v>0</v>
      </c>
      <c r="S187" s="237">
        <v>0</v>
      </c>
      <c r="T187" s="237">
        <f t="shared" si="295"/>
        <v>0</v>
      </c>
      <c r="U187" s="237">
        <f t="shared" si="296"/>
        <v>0</v>
      </c>
    </row>
    <row r="188" spans="1:21" s="231" customFormat="1" x14ac:dyDescent="0.25">
      <c r="A188" s="232" t="s">
        <v>560</v>
      </c>
      <c r="B188" s="240" t="s">
        <v>561</v>
      </c>
      <c r="C188" s="234" t="s">
        <v>361</v>
      </c>
      <c r="D188" s="237"/>
      <c r="E188" s="237"/>
      <c r="F188" s="237">
        <v>0</v>
      </c>
      <c r="G188" s="237">
        <v>0</v>
      </c>
      <c r="H188" s="237">
        <f t="shared" si="297"/>
        <v>0</v>
      </c>
      <c r="I188" s="237">
        <v>0</v>
      </c>
      <c r="J188" s="237">
        <v>0</v>
      </c>
      <c r="K188" s="237">
        <v>0</v>
      </c>
      <c r="L188" s="237">
        <v>0</v>
      </c>
      <c r="M188" s="237">
        <v>0</v>
      </c>
      <c r="N188" s="237">
        <f t="shared" si="298"/>
        <v>0</v>
      </c>
      <c r="O188" s="237">
        <v>0</v>
      </c>
      <c r="P188" s="237">
        <f t="shared" si="299"/>
        <v>0</v>
      </c>
      <c r="Q188" s="237">
        <v>0</v>
      </c>
      <c r="R188" s="237">
        <f t="shared" si="300"/>
        <v>0</v>
      </c>
      <c r="S188" s="237">
        <v>0</v>
      </c>
      <c r="T188" s="237">
        <f t="shared" si="295"/>
        <v>0</v>
      </c>
      <c r="U188" s="237">
        <f t="shared" si="296"/>
        <v>0</v>
      </c>
    </row>
    <row r="189" spans="1:21" s="231" customFormat="1" x14ac:dyDescent="0.25">
      <c r="A189" s="232" t="s">
        <v>562</v>
      </c>
      <c r="B189" s="240" t="s">
        <v>563</v>
      </c>
      <c r="C189" s="234" t="s">
        <v>361</v>
      </c>
      <c r="D189" s="237"/>
      <c r="E189" s="237"/>
      <c r="F189" s="237">
        <v>0</v>
      </c>
      <c r="G189" s="237">
        <v>0</v>
      </c>
      <c r="H189" s="237">
        <f t="shared" si="297"/>
        <v>0</v>
      </c>
      <c r="I189" s="237">
        <v>0</v>
      </c>
      <c r="J189" s="237">
        <v>0</v>
      </c>
      <c r="K189" s="237">
        <v>0</v>
      </c>
      <c r="L189" s="237">
        <v>0</v>
      </c>
      <c r="M189" s="237">
        <v>0</v>
      </c>
      <c r="N189" s="237">
        <f t="shared" si="298"/>
        <v>0</v>
      </c>
      <c r="O189" s="237">
        <v>0</v>
      </c>
      <c r="P189" s="237">
        <f t="shared" si="299"/>
        <v>0</v>
      </c>
      <c r="Q189" s="237">
        <v>0</v>
      </c>
      <c r="R189" s="237">
        <f t="shared" si="300"/>
        <v>0</v>
      </c>
      <c r="S189" s="237">
        <v>0</v>
      </c>
      <c r="T189" s="237">
        <f t="shared" si="295"/>
        <v>0</v>
      </c>
      <c r="U189" s="237">
        <f t="shared" si="296"/>
        <v>0</v>
      </c>
    </row>
    <row r="190" spans="1:21" s="231" customFormat="1" x14ac:dyDescent="0.25">
      <c r="A190" s="232" t="s">
        <v>564</v>
      </c>
      <c r="B190" s="236" t="s">
        <v>383</v>
      </c>
      <c r="C190" s="234" t="s">
        <v>361</v>
      </c>
      <c r="D190" s="237">
        <v>71.387</v>
      </c>
      <c r="E190" s="237">
        <v>131.316</v>
      </c>
      <c r="F190" s="237">
        <v>91.895059037290508</v>
      </c>
      <c r="G190" s="237">
        <v>91.895059037290508</v>
      </c>
      <c r="H190" s="237">
        <f t="shared" si="297"/>
        <v>144.90641810400001</v>
      </c>
      <c r="I190" s="237">
        <v>0</v>
      </c>
      <c r="J190" s="237">
        <f>H190*1.04</f>
        <v>150.70267482816001</v>
      </c>
      <c r="K190" s="237">
        <v>0</v>
      </c>
      <c r="L190" s="237">
        <f>J190*1.04</f>
        <v>156.73078182128643</v>
      </c>
      <c r="M190" s="237">
        <v>0</v>
      </c>
      <c r="N190" s="237">
        <f t="shared" si="298"/>
        <v>163.0000130941379</v>
      </c>
      <c r="O190" s="237">
        <v>0</v>
      </c>
      <c r="P190" s="237">
        <f t="shared" si="299"/>
        <v>169.52001361790343</v>
      </c>
      <c r="Q190" s="237">
        <v>0</v>
      </c>
      <c r="R190" s="237">
        <f t="shared" si="300"/>
        <v>176.30081416261956</v>
      </c>
      <c r="S190" s="237">
        <v>0</v>
      </c>
      <c r="T190" s="237">
        <f t="shared" si="295"/>
        <v>961.16071562810737</v>
      </c>
      <c r="U190" s="237">
        <f t="shared" si="296"/>
        <v>0</v>
      </c>
    </row>
    <row r="191" spans="1:21" s="231" customFormat="1" x14ac:dyDescent="0.25">
      <c r="A191" s="232" t="s">
        <v>565</v>
      </c>
      <c r="B191" s="233" t="s">
        <v>566</v>
      </c>
      <c r="C191" s="234" t="s">
        <v>361</v>
      </c>
      <c r="D191" s="237">
        <f>D192+D193+D197+D198+D199+D200+D201+D202+D204+D205+D206+D207+D208</f>
        <v>13313.622105029701</v>
      </c>
      <c r="E191" s="237">
        <f>E192+E193+E197+E198+E199+E200+E201+E202+E204+E205+E206+E207+E208</f>
        <v>15354.683999999999</v>
      </c>
      <c r="F191" s="237">
        <f t="shared" ref="F191" si="301">F192+F193+F197+F198+F199+F200+F201+F202+F204+F205+F206+F207+F208</f>
        <v>10694.286816086662</v>
      </c>
      <c r="G191" s="237">
        <f t="shared" ref="G191:U191" si="302">G192+G193+G197+G198+G199+G200+G201+G202+G204+G205+G206+G207+G208</f>
        <v>10694.286816086662</v>
      </c>
      <c r="H191" s="237">
        <f t="shared" si="302"/>
        <v>16943.801665896</v>
      </c>
      <c r="I191" s="237">
        <f t="shared" si="302"/>
        <v>0</v>
      </c>
      <c r="J191" s="237">
        <f t="shared" si="302"/>
        <v>17621.55373253184</v>
      </c>
      <c r="K191" s="237">
        <f t="shared" ref="K191" si="303">K192+K193+K197+K198+K199+K200+K201+K202+K204+K205+K206+K207+K208</f>
        <v>0</v>
      </c>
      <c r="L191" s="237">
        <f t="shared" si="302"/>
        <v>18326.415881833116</v>
      </c>
      <c r="M191" s="237">
        <f t="shared" ref="M191" si="304">M192+M193+M197+M198+M199+M200+M201+M202+M204+M205+M206+M207+M208</f>
        <v>0</v>
      </c>
      <c r="N191" s="237">
        <f t="shared" ref="N191:S191" si="305">N192+N193+N197+N198+N199+N200+N201+N202+N204+N205+N206+N207+N208</f>
        <v>19059.472517106438</v>
      </c>
      <c r="O191" s="237">
        <f t="shared" si="305"/>
        <v>0</v>
      </c>
      <c r="P191" s="237">
        <f t="shared" si="305"/>
        <v>19821.851417790702</v>
      </c>
      <c r="Q191" s="237">
        <f t="shared" si="305"/>
        <v>0</v>
      </c>
      <c r="R191" s="237">
        <f t="shared" si="305"/>
        <v>20614.725474502324</v>
      </c>
      <c r="S191" s="237">
        <f t="shared" si="305"/>
        <v>0</v>
      </c>
      <c r="T191" s="237">
        <f t="shared" si="302"/>
        <v>112387.82068966044</v>
      </c>
      <c r="U191" s="237">
        <f t="shared" si="302"/>
        <v>0</v>
      </c>
    </row>
    <row r="192" spans="1:21" s="231" customFormat="1" x14ac:dyDescent="0.25">
      <c r="A192" s="232" t="s">
        <v>567</v>
      </c>
      <c r="B192" s="243" t="s">
        <v>568</v>
      </c>
      <c r="C192" s="234" t="s">
        <v>361</v>
      </c>
      <c r="D192" s="237"/>
      <c r="E192" s="237"/>
      <c r="F192" s="237"/>
      <c r="G192" s="237"/>
      <c r="H192" s="237"/>
      <c r="I192" s="237"/>
      <c r="J192" s="237"/>
      <c r="K192" s="237"/>
      <c r="L192" s="237"/>
      <c r="M192" s="237"/>
      <c r="N192" s="237"/>
      <c r="O192" s="237"/>
      <c r="P192" s="237"/>
      <c r="Q192" s="237"/>
      <c r="R192" s="237"/>
      <c r="S192" s="237"/>
      <c r="T192" s="237"/>
      <c r="U192" s="237"/>
    </row>
    <row r="193" spans="1:21" s="231" customFormat="1" x14ac:dyDescent="0.25">
      <c r="A193" s="232" t="s">
        <v>569</v>
      </c>
      <c r="B193" s="243" t="s">
        <v>570</v>
      </c>
      <c r="C193" s="234" t="s">
        <v>361</v>
      </c>
      <c r="D193" s="237">
        <f>D194+D195+D196</f>
        <v>5572.5991953682342</v>
      </c>
      <c r="E193" s="237">
        <f>E194+E195+E196</f>
        <v>6856.9588619314973</v>
      </c>
      <c r="F193" s="237">
        <f t="shared" ref="F193" si="306">F194+F195+F196</f>
        <v>4112.4220532134759</v>
      </c>
      <c r="G193" s="237">
        <f t="shared" ref="G193:U193" si="307">G194+G195+G196</f>
        <v>4112.4220532134759</v>
      </c>
      <c r="H193" s="237">
        <f t="shared" si="307"/>
        <v>7566.6129623882352</v>
      </c>
      <c r="I193" s="237">
        <f t="shared" si="307"/>
        <v>0</v>
      </c>
      <c r="J193" s="237">
        <f t="shared" si="307"/>
        <v>7869.2774808837648</v>
      </c>
      <c r="K193" s="237">
        <f t="shared" ref="K193" si="308">K194+K195+K196</f>
        <v>0</v>
      </c>
      <c r="L193" s="237">
        <f t="shared" si="307"/>
        <v>8184.0485801191153</v>
      </c>
      <c r="M193" s="237">
        <f t="shared" ref="M193" si="309">M194+M195+M196</f>
        <v>0</v>
      </c>
      <c r="N193" s="237">
        <f t="shared" ref="N193:S193" si="310">N194+N195+N196</f>
        <v>8511.4105233238806</v>
      </c>
      <c r="O193" s="237">
        <f t="shared" si="310"/>
        <v>0</v>
      </c>
      <c r="P193" s="237">
        <f t="shared" si="310"/>
        <v>8851.8669442568353</v>
      </c>
      <c r="Q193" s="237">
        <f t="shared" si="310"/>
        <v>0</v>
      </c>
      <c r="R193" s="237">
        <f t="shared" si="310"/>
        <v>9205.9416220271087</v>
      </c>
      <c r="S193" s="237">
        <f t="shared" si="310"/>
        <v>0</v>
      </c>
      <c r="T193" s="237">
        <f t="shared" si="307"/>
        <v>50189.158112998943</v>
      </c>
      <c r="U193" s="237">
        <f t="shared" si="307"/>
        <v>0</v>
      </c>
    </row>
    <row r="194" spans="1:21" s="231" customFormat="1" x14ac:dyDescent="0.25">
      <c r="A194" s="232" t="s">
        <v>571</v>
      </c>
      <c r="B194" s="240" t="s">
        <v>572</v>
      </c>
      <c r="C194" s="234" t="s">
        <v>361</v>
      </c>
      <c r="D194" s="237">
        <v>5528.3367987185202</v>
      </c>
      <c r="E194" s="237">
        <v>6797.3260275308803</v>
      </c>
      <c r="F194" s="237">
        <v>4082.2806690373563</v>
      </c>
      <c r="G194" s="237">
        <v>4082.2806690373563</v>
      </c>
      <c r="H194" s="237">
        <f t="shared" ref="H194:H208" si="311">E194*1.058*1.043</f>
        <v>7500.8084874241613</v>
      </c>
      <c r="I194" s="237">
        <v>0</v>
      </c>
      <c r="J194" s="237">
        <f t="shared" ref="J194:J195" si="312">H194*1.04</f>
        <v>7800.8408269211277</v>
      </c>
      <c r="K194" s="237">
        <v>0</v>
      </c>
      <c r="L194" s="237">
        <f t="shared" ref="L194:L208" si="313">J194*1.04</f>
        <v>8112.8744599979727</v>
      </c>
      <c r="M194" s="237">
        <v>0</v>
      </c>
      <c r="N194" s="237">
        <f t="shared" ref="N194:N208" si="314">L194*1.04</f>
        <v>8437.3894383978914</v>
      </c>
      <c r="O194" s="237">
        <v>0</v>
      </c>
      <c r="P194" s="237">
        <f t="shared" ref="P194:P208" si="315">N194*1.04</f>
        <v>8774.8850159338072</v>
      </c>
      <c r="Q194" s="237">
        <v>0</v>
      </c>
      <c r="R194" s="237">
        <f t="shared" ref="R194:R208" si="316">P194*1.04</f>
        <v>9125.880416571159</v>
      </c>
      <c r="S194" s="237">
        <v>0</v>
      </c>
      <c r="T194" s="237">
        <f t="shared" ref="T194:T209" si="317">H194+J194+L194+N194+P194+R194</f>
        <v>49752.678645246124</v>
      </c>
      <c r="U194" s="237">
        <f t="shared" ref="U194:U211" si="318">I194+K194+M194+O194+Q194+S194</f>
        <v>0</v>
      </c>
    </row>
    <row r="195" spans="1:21" s="231" customFormat="1" x14ac:dyDescent="0.25">
      <c r="A195" s="232" t="s">
        <v>573</v>
      </c>
      <c r="B195" s="240" t="s">
        <v>574</v>
      </c>
      <c r="C195" s="234" t="s">
        <v>361</v>
      </c>
      <c r="D195" s="237">
        <v>44.262396649713601</v>
      </c>
      <c r="E195" s="237">
        <v>59.632834400616801</v>
      </c>
      <c r="F195" s="237">
        <v>30.14138417611937</v>
      </c>
      <c r="G195" s="237">
        <v>30.14138417611937</v>
      </c>
      <c r="H195" s="237">
        <f t="shared" si="311"/>
        <v>65.804474964074231</v>
      </c>
      <c r="I195" s="237">
        <v>0</v>
      </c>
      <c r="J195" s="237">
        <f t="shared" si="312"/>
        <v>68.436653962637209</v>
      </c>
      <c r="K195" s="237">
        <v>0</v>
      </c>
      <c r="L195" s="237">
        <f t="shared" si="313"/>
        <v>71.174120121142693</v>
      </c>
      <c r="M195" s="237">
        <v>0</v>
      </c>
      <c r="N195" s="237">
        <f t="shared" si="314"/>
        <v>74.021084925988404</v>
      </c>
      <c r="O195" s="237">
        <v>0</v>
      </c>
      <c r="P195" s="237">
        <f t="shared" si="315"/>
        <v>76.981928323027944</v>
      </c>
      <c r="Q195" s="237">
        <v>0</v>
      </c>
      <c r="R195" s="237">
        <f t="shared" si="316"/>
        <v>80.061205455949064</v>
      </c>
      <c r="S195" s="237">
        <v>0</v>
      </c>
      <c r="T195" s="237">
        <f t="shared" si="317"/>
        <v>436.47946775281952</v>
      </c>
      <c r="U195" s="237">
        <f t="shared" si="318"/>
        <v>0</v>
      </c>
    </row>
    <row r="196" spans="1:21" s="231" customFormat="1" x14ac:dyDescent="0.25">
      <c r="A196" s="232" t="s">
        <v>575</v>
      </c>
      <c r="B196" s="240" t="s">
        <v>576</v>
      </c>
      <c r="C196" s="234" t="s">
        <v>361</v>
      </c>
      <c r="D196" s="237"/>
      <c r="E196" s="237"/>
      <c r="F196" s="237">
        <v>0</v>
      </c>
      <c r="G196" s="237">
        <v>0</v>
      </c>
      <c r="H196" s="237">
        <f t="shared" si="311"/>
        <v>0</v>
      </c>
      <c r="I196" s="237">
        <v>0</v>
      </c>
      <c r="J196" s="237">
        <v>0</v>
      </c>
      <c r="K196" s="237">
        <v>0</v>
      </c>
      <c r="L196" s="237">
        <f t="shared" si="313"/>
        <v>0</v>
      </c>
      <c r="M196" s="237">
        <v>0</v>
      </c>
      <c r="N196" s="237">
        <f t="shared" si="314"/>
        <v>0</v>
      </c>
      <c r="O196" s="237">
        <v>0</v>
      </c>
      <c r="P196" s="237">
        <f t="shared" si="315"/>
        <v>0</v>
      </c>
      <c r="Q196" s="237">
        <v>0</v>
      </c>
      <c r="R196" s="237">
        <f t="shared" si="316"/>
        <v>0</v>
      </c>
      <c r="S196" s="237">
        <v>0</v>
      </c>
      <c r="T196" s="237">
        <f t="shared" si="317"/>
        <v>0</v>
      </c>
      <c r="U196" s="237">
        <f t="shared" si="318"/>
        <v>0</v>
      </c>
    </row>
    <row r="197" spans="1:21" s="231" customFormat="1" ht="31.5" x14ac:dyDescent="0.25">
      <c r="A197" s="232" t="s">
        <v>577</v>
      </c>
      <c r="B197" s="243" t="s">
        <v>578</v>
      </c>
      <c r="C197" s="234" t="s">
        <v>361</v>
      </c>
      <c r="D197" s="237"/>
      <c r="E197" s="237"/>
      <c r="F197" s="237">
        <v>0</v>
      </c>
      <c r="G197" s="237">
        <v>0</v>
      </c>
      <c r="H197" s="237">
        <f t="shared" si="311"/>
        <v>0</v>
      </c>
      <c r="I197" s="237">
        <v>0</v>
      </c>
      <c r="J197" s="237">
        <v>0</v>
      </c>
      <c r="K197" s="237">
        <v>0</v>
      </c>
      <c r="L197" s="237">
        <f t="shared" si="313"/>
        <v>0</v>
      </c>
      <c r="M197" s="237">
        <v>0</v>
      </c>
      <c r="N197" s="237">
        <f t="shared" si="314"/>
        <v>0</v>
      </c>
      <c r="O197" s="237">
        <v>0</v>
      </c>
      <c r="P197" s="237">
        <f t="shared" si="315"/>
        <v>0</v>
      </c>
      <c r="Q197" s="237">
        <v>0</v>
      </c>
      <c r="R197" s="237">
        <f t="shared" si="316"/>
        <v>0</v>
      </c>
      <c r="S197" s="237">
        <v>0</v>
      </c>
      <c r="T197" s="237">
        <f t="shared" si="317"/>
        <v>0</v>
      </c>
      <c r="U197" s="237">
        <f t="shared" si="318"/>
        <v>0</v>
      </c>
    </row>
    <row r="198" spans="1:21" s="231" customFormat="1" ht="31.5" x14ac:dyDescent="0.25">
      <c r="A198" s="232" t="s">
        <v>579</v>
      </c>
      <c r="B198" s="243" t="s">
        <v>580</v>
      </c>
      <c r="C198" s="234" t="s">
        <v>361</v>
      </c>
      <c r="D198" s="237">
        <v>7096.3341679719997</v>
      </c>
      <c r="E198" s="237">
        <v>7756.5304346700004</v>
      </c>
      <c r="F198" s="237">
        <v>5569.3519925693536</v>
      </c>
      <c r="G198" s="237">
        <v>5569.3519925693536</v>
      </c>
      <c r="H198" s="237">
        <f t="shared" si="311"/>
        <v>8559.2847954757381</v>
      </c>
      <c r="I198" s="237">
        <v>0</v>
      </c>
      <c r="J198" s="237">
        <f t="shared" ref="J198:J208" si="319">H198*1.04</f>
        <v>8901.6561872947677</v>
      </c>
      <c r="K198" s="237">
        <v>0</v>
      </c>
      <c r="L198" s="237">
        <f t="shared" si="313"/>
        <v>9257.7224347865595</v>
      </c>
      <c r="M198" s="237">
        <v>0</v>
      </c>
      <c r="N198" s="237">
        <f t="shared" si="314"/>
        <v>9628.0313321780213</v>
      </c>
      <c r="O198" s="237">
        <v>0</v>
      </c>
      <c r="P198" s="237">
        <f t="shared" si="315"/>
        <v>10013.152585465143</v>
      </c>
      <c r="Q198" s="237">
        <v>0</v>
      </c>
      <c r="R198" s="237">
        <f t="shared" si="316"/>
        <v>10413.678688883749</v>
      </c>
      <c r="S198" s="237">
        <v>0</v>
      </c>
      <c r="T198" s="237">
        <f t="shared" si="317"/>
        <v>56773.526024083971</v>
      </c>
      <c r="U198" s="237">
        <f t="shared" si="318"/>
        <v>0</v>
      </c>
    </row>
    <row r="199" spans="1:21" s="231" customFormat="1" x14ac:dyDescent="0.25">
      <c r="A199" s="232" t="s">
        <v>581</v>
      </c>
      <c r="B199" s="243" t="s">
        <v>582</v>
      </c>
      <c r="C199" s="234" t="s">
        <v>361</v>
      </c>
      <c r="D199" s="237"/>
      <c r="E199" s="237"/>
      <c r="F199" s="237">
        <v>0</v>
      </c>
      <c r="G199" s="237">
        <v>0</v>
      </c>
      <c r="H199" s="237">
        <f t="shared" si="311"/>
        <v>0</v>
      </c>
      <c r="I199" s="237">
        <v>0</v>
      </c>
      <c r="J199" s="237">
        <f t="shared" si="319"/>
        <v>0</v>
      </c>
      <c r="K199" s="237">
        <v>0</v>
      </c>
      <c r="L199" s="237">
        <f t="shared" si="313"/>
        <v>0</v>
      </c>
      <c r="M199" s="237">
        <v>0</v>
      </c>
      <c r="N199" s="237">
        <f t="shared" si="314"/>
        <v>0</v>
      </c>
      <c r="O199" s="237">
        <v>0</v>
      </c>
      <c r="P199" s="237">
        <f t="shared" si="315"/>
        <v>0</v>
      </c>
      <c r="Q199" s="237">
        <v>0</v>
      </c>
      <c r="R199" s="237">
        <f t="shared" si="316"/>
        <v>0</v>
      </c>
      <c r="S199" s="237">
        <v>0</v>
      </c>
      <c r="T199" s="237">
        <f t="shared" si="317"/>
        <v>0</v>
      </c>
      <c r="U199" s="237">
        <f t="shared" si="318"/>
        <v>0</v>
      </c>
    </row>
    <row r="200" spans="1:21" s="231" customFormat="1" x14ac:dyDescent="0.25">
      <c r="A200" s="232" t="s">
        <v>583</v>
      </c>
      <c r="B200" s="243" t="s">
        <v>584</v>
      </c>
      <c r="C200" s="234" t="s">
        <v>361</v>
      </c>
      <c r="D200" s="237">
        <v>315.66369311</v>
      </c>
      <c r="E200" s="237">
        <v>317.91443239</v>
      </c>
      <c r="F200" s="237">
        <v>426.12167171372573</v>
      </c>
      <c r="G200" s="237">
        <v>426.12167171372573</v>
      </c>
      <c r="H200" s="237">
        <f t="shared" si="311"/>
        <v>350.81666865577063</v>
      </c>
      <c r="I200" s="237">
        <v>0</v>
      </c>
      <c r="J200" s="237">
        <f t="shared" si="319"/>
        <v>364.84933540200149</v>
      </c>
      <c r="K200" s="237">
        <v>0</v>
      </c>
      <c r="L200" s="237">
        <f t="shared" si="313"/>
        <v>379.44330881808156</v>
      </c>
      <c r="M200" s="237">
        <v>0</v>
      </c>
      <c r="N200" s="237">
        <f t="shared" si="314"/>
        <v>394.62104117080486</v>
      </c>
      <c r="O200" s="237">
        <v>0</v>
      </c>
      <c r="P200" s="237">
        <f t="shared" si="315"/>
        <v>410.40588281763706</v>
      </c>
      <c r="Q200" s="237">
        <v>0</v>
      </c>
      <c r="R200" s="237">
        <f t="shared" si="316"/>
        <v>426.82211813034257</v>
      </c>
      <c r="S200" s="237">
        <v>0</v>
      </c>
      <c r="T200" s="237">
        <f t="shared" si="317"/>
        <v>2326.9583549946383</v>
      </c>
      <c r="U200" s="237">
        <f t="shared" si="318"/>
        <v>0</v>
      </c>
    </row>
    <row r="201" spans="1:21" s="231" customFormat="1" x14ac:dyDescent="0.25">
      <c r="A201" s="232" t="s">
        <v>585</v>
      </c>
      <c r="B201" s="243" t="s">
        <v>586</v>
      </c>
      <c r="C201" s="234" t="s">
        <v>361</v>
      </c>
      <c r="D201" s="237">
        <v>105.666743983</v>
      </c>
      <c r="E201" s="237">
        <v>118.47234182</v>
      </c>
      <c r="F201" s="237">
        <v>138.74485981539823</v>
      </c>
      <c r="G201" s="237">
        <v>138.74485981539823</v>
      </c>
      <c r="H201" s="237">
        <f t="shared" si="311"/>
        <v>130.73351836431908</v>
      </c>
      <c r="I201" s="237">
        <v>0</v>
      </c>
      <c r="J201" s="237">
        <f t="shared" si="319"/>
        <v>135.96285909889184</v>
      </c>
      <c r="K201" s="237">
        <v>0</v>
      </c>
      <c r="L201" s="237">
        <f t="shared" si="313"/>
        <v>141.40137346284752</v>
      </c>
      <c r="M201" s="237">
        <v>0</v>
      </c>
      <c r="N201" s="237">
        <f t="shared" si="314"/>
        <v>147.05742840136142</v>
      </c>
      <c r="O201" s="237">
        <v>0</v>
      </c>
      <c r="P201" s="237">
        <f t="shared" si="315"/>
        <v>152.93972553741588</v>
      </c>
      <c r="Q201" s="237">
        <v>0</v>
      </c>
      <c r="R201" s="237">
        <f t="shared" si="316"/>
        <v>159.05731455891251</v>
      </c>
      <c r="S201" s="237">
        <v>0</v>
      </c>
      <c r="T201" s="237">
        <f t="shared" si="317"/>
        <v>867.15221942374831</v>
      </c>
      <c r="U201" s="237">
        <f t="shared" si="318"/>
        <v>0</v>
      </c>
    </row>
    <row r="202" spans="1:21" s="231" customFormat="1" x14ac:dyDescent="0.25">
      <c r="A202" s="232" t="s">
        <v>587</v>
      </c>
      <c r="B202" s="243" t="s">
        <v>588</v>
      </c>
      <c r="C202" s="234" t="s">
        <v>361</v>
      </c>
      <c r="D202" s="237">
        <v>47.713000000000001</v>
      </c>
      <c r="E202" s="237">
        <v>51.584000000000003</v>
      </c>
      <c r="F202" s="237">
        <v>106.0172846027244</v>
      </c>
      <c r="G202" s="237">
        <v>106.0172846027244</v>
      </c>
      <c r="H202" s="237">
        <f t="shared" si="311"/>
        <v>56.922634496000001</v>
      </c>
      <c r="I202" s="237">
        <v>0</v>
      </c>
      <c r="J202" s="237">
        <f t="shared" si="319"/>
        <v>59.199539875840003</v>
      </c>
      <c r="K202" s="237">
        <v>0</v>
      </c>
      <c r="L202" s="237">
        <f t="shared" si="313"/>
        <v>61.567521470873608</v>
      </c>
      <c r="M202" s="237">
        <v>0</v>
      </c>
      <c r="N202" s="237">
        <f t="shared" si="314"/>
        <v>64.03022232970855</v>
      </c>
      <c r="O202" s="237">
        <v>0</v>
      </c>
      <c r="P202" s="237">
        <f t="shared" si="315"/>
        <v>66.591431222896901</v>
      </c>
      <c r="Q202" s="237">
        <v>0</v>
      </c>
      <c r="R202" s="237">
        <f t="shared" si="316"/>
        <v>69.255088471812783</v>
      </c>
      <c r="S202" s="237">
        <v>0</v>
      </c>
      <c r="T202" s="237">
        <f t="shared" si="317"/>
        <v>377.56643786713181</v>
      </c>
      <c r="U202" s="237">
        <f t="shared" si="318"/>
        <v>0</v>
      </c>
    </row>
    <row r="203" spans="1:21" s="231" customFormat="1" x14ac:dyDescent="0.25">
      <c r="A203" s="232" t="s">
        <v>589</v>
      </c>
      <c r="B203" s="240" t="s">
        <v>590</v>
      </c>
      <c r="C203" s="234" t="s">
        <v>361</v>
      </c>
      <c r="D203" s="237">
        <v>0</v>
      </c>
      <c r="E203" s="237">
        <v>0</v>
      </c>
      <c r="F203" s="237">
        <v>4.0495104000000008</v>
      </c>
      <c r="G203" s="237">
        <v>4.0495104000000008</v>
      </c>
      <c r="H203" s="237">
        <f t="shared" si="311"/>
        <v>0</v>
      </c>
      <c r="I203" s="237">
        <v>0</v>
      </c>
      <c r="J203" s="237">
        <f t="shared" si="319"/>
        <v>0</v>
      </c>
      <c r="K203" s="237">
        <v>0</v>
      </c>
      <c r="L203" s="237">
        <f t="shared" si="313"/>
        <v>0</v>
      </c>
      <c r="M203" s="237">
        <v>0</v>
      </c>
      <c r="N203" s="237">
        <f t="shared" si="314"/>
        <v>0</v>
      </c>
      <c r="O203" s="237">
        <v>0</v>
      </c>
      <c r="P203" s="237">
        <f t="shared" si="315"/>
        <v>0</v>
      </c>
      <c r="Q203" s="237">
        <v>0</v>
      </c>
      <c r="R203" s="237">
        <f t="shared" si="316"/>
        <v>0</v>
      </c>
      <c r="S203" s="237">
        <v>0</v>
      </c>
      <c r="T203" s="237">
        <f t="shared" si="317"/>
        <v>0</v>
      </c>
      <c r="U203" s="237">
        <f t="shared" si="318"/>
        <v>0</v>
      </c>
    </row>
    <row r="204" spans="1:21" s="231" customFormat="1" x14ac:dyDescent="0.25">
      <c r="A204" s="232" t="s">
        <v>591</v>
      </c>
      <c r="B204" s="243" t="s">
        <v>592</v>
      </c>
      <c r="C204" s="234" t="s">
        <v>361</v>
      </c>
      <c r="D204" s="237">
        <v>24.313904140000002</v>
      </c>
      <c r="E204" s="237">
        <v>16.239999999999998</v>
      </c>
      <c r="F204" s="237">
        <v>31.387912637690864</v>
      </c>
      <c r="G204" s="237">
        <v>31.387912637690864</v>
      </c>
      <c r="H204" s="237">
        <f t="shared" si="311"/>
        <v>17.920742559999997</v>
      </c>
      <c r="I204" s="237">
        <v>0</v>
      </c>
      <c r="J204" s="237">
        <f t="shared" si="319"/>
        <v>18.637572262399999</v>
      </c>
      <c r="K204" s="237">
        <v>0</v>
      </c>
      <c r="L204" s="237">
        <f t="shared" si="313"/>
        <v>19.383075152896001</v>
      </c>
      <c r="M204" s="237">
        <v>0</v>
      </c>
      <c r="N204" s="237">
        <f t="shared" si="314"/>
        <v>20.158398159011842</v>
      </c>
      <c r="O204" s="237">
        <v>0</v>
      </c>
      <c r="P204" s="237">
        <f t="shared" si="315"/>
        <v>20.964734085372317</v>
      </c>
      <c r="Q204" s="237">
        <v>0</v>
      </c>
      <c r="R204" s="237">
        <f t="shared" si="316"/>
        <v>21.803323448787211</v>
      </c>
      <c r="S204" s="237">
        <v>0</v>
      </c>
      <c r="T204" s="237">
        <f t="shared" si="317"/>
        <v>118.86784566846735</v>
      </c>
      <c r="U204" s="237">
        <f t="shared" si="318"/>
        <v>0</v>
      </c>
    </row>
    <row r="205" spans="1:21" s="231" customFormat="1" x14ac:dyDescent="0.25">
      <c r="A205" s="232" t="s">
        <v>593</v>
      </c>
      <c r="B205" s="243" t="s">
        <v>594</v>
      </c>
      <c r="C205" s="234" t="s">
        <v>361</v>
      </c>
      <c r="D205" s="237">
        <v>43.457455946491997</v>
      </c>
      <c r="E205" s="237">
        <v>43.264000000000003</v>
      </c>
      <c r="F205" s="237">
        <v>75.804081166469246</v>
      </c>
      <c r="G205" s="237">
        <v>75.804081166469246</v>
      </c>
      <c r="H205" s="237">
        <f t="shared" si="311"/>
        <v>47.741564416000003</v>
      </c>
      <c r="I205" s="237">
        <v>0</v>
      </c>
      <c r="J205" s="237">
        <f t="shared" si="319"/>
        <v>49.651226992640005</v>
      </c>
      <c r="K205" s="237">
        <v>0</v>
      </c>
      <c r="L205" s="237">
        <f t="shared" si="313"/>
        <v>51.637276072345607</v>
      </c>
      <c r="M205" s="237">
        <v>0</v>
      </c>
      <c r="N205" s="237">
        <f t="shared" si="314"/>
        <v>53.702767115239432</v>
      </c>
      <c r="O205" s="237">
        <v>0</v>
      </c>
      <c r="P205" s="237">
        <f t="shared" si="315"/>
        <v>55.850877799849009</v>
      </c>
      <c r="Q205" s="237">
        <v>0</v>
      </c>
      <c r="R205" s="237">
        <f t="shared" si="316"/>
        <v>58.08491291184297</v>
      </c>
      <c r="S205" s="237">
        <v>0</v>
      </c>
      <c r="T205" s="237">
        <f t="shared" si="317"/>
        <v>316.66862530791707</v>
      </c>
      <c r="U205" s="237">
        <f t="shared" si="318"/>
        <v>0</v>
      </c>
    </row>
    <row r="206" spans="1:21" s="231" customFormat="1" x14ac:dyDescent="0.25">
      <c r="A206" s="232" t="s">
        <v>595</v>
      </c>
      <c r="B206" s="243" t="s">
        <v>596</v>
      </c>
      <c r="C206" s="234" t="s">
        <v>361</v>
      </c>
      <c r="D206" s="237">
        <v>20.81267369</v>
      </c>
      <c r="E206" s="237">
        <v>26.193999999999999</v>
      </c>
      <c r="F206" s="237">
        <v>36.359426221871374</v>
      </c>
      <c r="G206" s="237">
        <v>36.359426221871374</v>
      </c>
      <c r="H206" s="237">
        <f t="shared" si="311"/>
        <v>28.904921836</v>
      </c>
      <c r="I206" s="237">
        <v>0</v>
      </c>
      <c r="J206" s="237">
        <f t="shared" si="319"/>
        <v>30.061118709440002</v>
      </c>
      <c r="K206" s="237">
        <v>0</v>
      </c>
      <c r="L206" s="237">
        <f t="shared" si="313"/>
        <v>31.263563457817604</v>
      </c>
      <c r="M206" s="237">
        <v>0</v>
      </c>
      <c r="N206" s="237">
        <f t="shared" si="314"/>
        <v>32.514105996130311</v>
      </c>
      <c r="O206" s="237">
        <v>0</v>
      </c>
      <c r="P206" s="237">
        <f t="shared" si="315"/>
        <v>33.814670235975527</v>
      </c>
      <c r="Q206" s="237">
        <v>0</v>
      </c>
      <c r="R206" s="237">
        <f t="shared" si="316"/>
        <v>35.167257045414551</v>
      </c>
      <c r="S206" s="237">
        <v>0</v>
      </c>
      <c r="T206" s="237">
        <f t="shared" si="317"/>
        <v>191.72563728077799</v>
      </c>
      <c r="U206" s="237">
        <f t="shared" si="318"/>
        <v>0</v>
      </c>
    </row>
    <row r="207" spans="1:21" s="231" customFormat="1" ht="31.5" x14ac:dyDescent="0.25">
      <c r="A207" s="232" t="s">
        <v>597</v>
      </c>
      <c r="B207" s="243" t="s">
        <v>598</v>
      </c>
      <c r="C207" s="234" t="s">
        <v>361</v>
      </c>
      <c r="D207" s="237"/>
      <c r="E207" s="237"/>
      <c r="F207" s="237">
        <v>0</v>
      </c>
      <c r="G207" s="237">
        <v>0</v>
      </c>
      <c r="H207" s="237">
        <f t="shared" si="311"/>
        <v>0</v>
      </c>
      <c r="I207" s="237">
        <v>0</v>
      </c>
      <c r="J207" s="237">
        <f t="shared" si="319"/>
        <v>0</v>
      </c>
      <c r="K207" s="237">
        <v>0</v>
      </c>
      <c r="L207" s="237">
        <f t="shared" si="313"/>
        <v>0</v>
      </c>
      <c r="M207" s="237">
        <v>0</v>
      </c>
      <c r="N207" s="237">
        <f t="shared" si="314"/>
        <v>0</v>
      </c>
      <c r="O207" s="237">
        <v>0</v>
      </c>
      <c r="P207" s="237">
        <f t="shared" si="315"/>
        <v>0</v>
      </c>
      <c r="Q207" s="237">
        <v>0</v>
      </c>
      <c r="R207" s="237">
        <f t="shared" si="316"/>
        <v>0</v>
      </c>
      <c r="S207" s="237">
        <v>0</v>
      </c>
      <c r="T207" s="237">
        <f t="shared" si="317"/>
        <v>0</v>
      </c>
      <c r="U207" s="237">
        <f t="shared" si="318"/>
        <v>0</v>
      </c>
    </row>
    <row r="208" spans="1:21" s="231" customFormat="1" x14ac:dyDescent="0.25">
      <c r="A208" s="232" t="s">
        <v>599</v>
      </c>
      <c r="B208" s="243" t="s">
        <v>600</v>
      </c>
      <c r="C208" s="234" t="s">
        <v>361</v>
      </c>
      <c r="D208" s="237">
        <v>87.061270819973288</v>
      </c>
      <c r="E208" s="237">
        <v>167.52592918850314</v>
      </c>
      <c r="F208" s="237">
        <v>198.07753414595354</v>
      </c>
      <c r="G208" s="237">
        <v>198.07753414595354</v>
      </c>
      <c r="H208" s="237">
        <f t="shared" si="311"/>
        <v>184.86385770393809</v>
      </c>
      <c r="I208" s="237">
        <v>0</v>
      </c>
      <c r="J208" s="237">
        <f t="shared" si="319"/>
        <v>192.25841201209562</v>
      </c>
      <c r="K208" s="237">
        <v>0</v>
      </c>
      <c r="L208" s="237">
        <f t="shared" si="313"/>
        <v>199.94874849257945</v>
      </c>
      <c r="M208" s="237">
        <v>0</v>
      </c>
      <c r="N208" s="237">
        <f t="shared" si="314"/>
        <v>207.94669843228263</v>
      </c>
      <c r="O208" s="237">
        <v>0</v>
      </c>
      <c r="P208" s="237">
        <f t="shared" si="315"/>
        <v>216.26456636957394</v>
      </c>
      <c r="Q208" s="237">
        <v>0</v>
      </c>
      <c r="R208" s="237">
        <f t="shared" si="316"/>
        <v>224.91514902435691</v>
      </c>
      <c r="S208" s="237">
        <v>0</v>
      </c>
      <c r="T208" s="237">
        <f t="shared" si="317"/>
        <v>1226.1974320348265</v>
      </c>
      <c r="U208" s="237">
        <f t="shared" si="318"/>
        <v>0</v>
      </c>
    </row>
    <row r="209" spans="1:21" s="231" customFormat="1" ht="26.25" customHeight="1" x14ac:dyDescent="0.25">
      <c r="A209" s="232" t="s">
        <v>601</v>
      </c>
      <c r="B209" s="233" t="s">
        <v>602</v>
      </c>
      <c r="C209" s="234" t="s">
        <v>361</v>
      </c>
      <c r="D209" s="237">
        <f>D210+D211+D215</f>
        <v>0</v>
      </c>
      <c r="E209" s="237">
        <f>E210+E211+E215</f>
        <v>0</v>
      </c>
      <c r="F209" s="237">
        <f t="shared" ref="F209" si="320">F210+F211+F215</f>
        <v>0</v>
      </c>
      <c r="G209" s="237">
        <f t="shared" ref="G209:L209" si="321">G210+G211+G215</f>
        <v>0</v>
      </c>
      <c r="H209" s="237">
        <f t="shared" si="321"/>
        <v>0</v>
      </c>
      <c r="I209" s="237">
        <f t="shared" si="321"/>
        <v>0</v>
      </c>
      <c r="J209" s="237">
        <f t="shared" si="321"/>
        <v>0</v>
      </c>
      <c r="K209" s="237">
        <f t="shared" ref="K209" si="322">K210+K211+K215</f>
        <v>0</v>
      </c>
      <c r="L209" s="237">
        <f t="shared" si="321"/>
        <v>0</v>
      </c>
      <c r="M209" s="237">
        <f t="shared" ref="M209" si="323">M210+M211+M215</f>
        <v>0</v>
      </c>
      <c r="N209" s="237">
        <f t="shared" ref="N209:S209" si="324">N210+N211+N215</f>
        <v>0</v>
      </c>
      <c r="O209" s="237">
        <f t="shared" si="324"/>
        <v>0</v>
      </c>
      <c r="P209" s="237">
        <f t="shared" si="324"/>
        <v>0</v>
      </c>
      <c r="Q209" s="237">
        <f t="shared" si="324"/>
        <v>0</v>
      </c>
      <c r="R209" s="237">
        <f t="shared" si="324"/>
        <v>0</v>
      </c>
      <c r="S209" s="237">
        <f t="shared" si="324"/>
        <v>0</v>
      </c>
      <c r="T209" s="237">
        <f t="shared" si="317"/>
        <v>0</v>
      </c>
      <c r="U209" s="237">
        <f t="shared" si="318"/>
        <v>0</v>
      </c>
    </row>
    <row r="210" spans="1:21" s="231" customFormat="1" x14ac:dyDescent="0.25">
      <c r="A210" s="232" t="s">
        <v>603</v>
      </c>
      <c r="B210" s="243" t="s">
        <v>604</v>
      </c>
      <c r="C210" s="234" t="s">
        <v>361</v>
      </c>
      <c r="D210" s="237"/>
      <c r="E210" s="237"/>
      <c r="F210" s="237">
        <v>0</v>
      </c>
      <c r="G210" s="237">
        <v>0</v>
      </c>
      <c r="H210" s="237">
        <v>0</v>
      </c>
      <c r="I210" s="237">
        <v>0</v>
      </c>
      <c r="J210" s="237">
        <v>0</v>
      </c>
      <c r="K210" s="237">
        <v>0</v>
      </c>
      <c r="L210" s="237">
        <v>0</v>
      </c>
      <c r="M210" s="237">
        <v>0</v>
      </c>
      <c r="N210" s="237">
        <v>0</v>
      </c>
      <c r="O210" s="237">
        <v>0</v>
      </c>
      <c r="P210" s="237">
        <v>0</v>
      </c>
      <c r="Q210" s="237">
        <v>0</v>
      </c>
      <c r="R210" s="237">
        <v>0</v>
      </c>
      <c r="S210" s="237">
        <v>0</v>
      </c>
      <c r="T210" s="237">
        <f t="shared" ref="T210:T211" si="325">H210+J210+L210+N210+P210+R210</f>
        <v>0</v>
      </c>
      <c r="U210" s="237">
        <f t="shared" si="318"/>
        <v>0</v>
      </c>
    </row>
    <row r="211" spans="1:21" s="231" customFormat="1" x14ac:dyDescent="0.25">
      <c r="A211" s="232" t="s">
        <v>605</v>
      </c>
      <c r="B211" s="243" t="s">
        <v>1005</v>
      </c>
      <c r="C211" s="234" t="s">
        <v>361</v>
      </c>
      <c r="D211" s="237"/>
      <c r="E211" s="237"/>
      <c r="F211" s="237">
        <v>0</v>
      </c>
      <c r="G211" s="237">
        <v>0</v>
      </c>
      <c r="H211" s="237">
        <v>0</v>
      </c>
      <c r="I211" s="237">
        <v>0</v>
      </c>
      <c r="J211" s="237">
        <v>0</v>
      </c>
      <c r="K211" s="237">
        <v>0</v>
      </c>
      <c r="L211" s="237">
        <v>0</v>
      </c>
      <c r="M211" s="237">
        <v>0</v>
      </c>
      <c r="N211" s="237">
        <v>0</v>
      </c>
      <c r="O211" s="237">
        <v>0</v>
      </c>
      <c r="P211" s="237">
        <v>0</v>
      </c>
      <c r="Q211" s="237">
        <v>0</v>
      </c>
      <c r="R211" s="237">
        <v>0</v>
      </c>
      <c r="S211" s="237">
        <v>0</v>
      </c>
      <c r="T211" s="237">
        <f t="shared" si="325"/>
        <v>0</v>
      </c>
      <c r="U211" s="237">
        <f t="shared" si="318"/>
        <v>0</v>
      </c>
    </row>
    <row r="212" spans="1:21" s="231" customFormat="1" ht="34.5" customHeight="1" x14ac:dyDescent="0.25">
      <c r="A212" s="232" t="s">
        <v>606</v>
      </c>
      <c r="B212" s="240" t="s">
        <v>607</v>
      </c>
      <c r="C212" s="234" t="s">
        <v>361</v>
      </c>
      <c r="D212" s="237">
        <f>D213+D214</f>
        <v>0</v>
      </c>
      <c r="E212" s="237">
        <f>E213+E214</f>
        <v>0</v>
      </c>
      <c r="F212" s="237">
        <f t="shared" ref="F212" si="326">F213+F214</f>
        <v>0</v>
      </c>
      <c r="G212" s="237">
        <f t="shared" ref="G212:U212" si="327">G213+G214</f>
        <v>0</v>
      </c>
      <c r="H212" s="237">
        <f t="shared" si="327"/>
        <v>0</v>
      </c>
      <c r="I212" s="237">
        <f t="shared" si="327"/>
        <v>0</v>
      </c>
      <c r="J212" s="237">
        <f t="shared" si="327"/>
        <v>0</v>
      </c>
      <c r="K212" s="237">
        <f t="shared" ref="K212" si="328">K213+K214</f>
        <v>0</v>
      </c>
      <c r="L212" s="237">
        <f t="shared" si="327"/>
        <v>0</v>
      </c>
      <c r="M212" s="237">
        <f t="shared" ref="M212" si="329">M213+M214</f>
        <v>0</v>
      </c>
      <c r="N212" s="237">
        <f t="shared" ref="N212:S212" si="330">N213+N214</f>
        <v>0</v>
      </c>
      <c r="O212" s="237">
        <f t="shared" si="330"/>
        <v>0</v>
      </c>
      <c r="P212" s="237">
        <f t="shared" si="330"/>
        <v>0</v>
      </c>
      <c r="Q212" s="237">
        <f t="shared" si="330"/>
        <v>0</v>
      </c>
      <c r="R212" s="237">
        <f t="shared" si="330"/>
        <v>0</v>
      </c>
      <c r="S212" s="237">
        <f t="shared" si="330"/>
        <v>0</v>
      </c>
      <c r="T212" s="237">
        <f t="shared" si="327"/>
        <v>0</v>
      </c>
      <c r="U212" s="237">
        <f t="shared" si="327"/>
        <v>0</v>
      </c>
    </row>
    <row r="213" spans="1:21" s="231" customFormat="1" x14ac:dyDescent="0.25">
      <c r="A213" s="232" t="s">
        <v>608</v>
      </c>
      <c r="B213" s="244" t="s">
        <v>609</v>
      </c>
      <c r="C213" s="234" t="s">
        <v>361</v>
      </c>
      <c r="D213" s="237"/>
      <c r="E213" s="237"/>
      <c r="F213" s="237">
        <f t="shared" ref="F213:H225" si="331">D213*1.04</f>
        <v>0</v>
      </c>
      <c r="G213" s="237">
        <f t="shared" si="331"/>
        <v>0</v>
      </c>
      <c r="H213" s="237">
        <f t="shared" si="331"/>
        <v>0</v>
      </c>
      <c r="I213" s="237">
        <f t="shared" ref="I213:S225" si="332">G213*1.04</f>
        <v>0</v>
      </c>
      <c r="J213" s="237">
        <f t="shared" si="332"/>
        <v>0</v>
      </c>
      <c r="K213" s="237">
        <f t="shared" si="332"/>
        <v>0</v>
      </c>
      <c r="L213" s="237">
        <f t="shared" si="332"/>
        <v>0</v>
      </c>
      <c r="M213" s="237">
        <f t="shared" si="332"/>
        <v>0</v>
      </c>
      <c r="N213" s="237">
        <f t="shared" ref="N213:N215" si="333">L213*1.04</f>
        <v>0</v>
      </c>
      <c r="O213" s="237">
        <f t="shared" si="332"/>
        <v>0</v>
      </c>
      <c r="P213" s="237">
        <f t="shared" ref="P213:P215" si="334">N213*1.04</f>
        <v>0</v>
      </c>
      <c r="Q213" s="237">
        <f t="shared" si="332"/>
        <v>0</v>
      </c>
      <c r="R213" s="237">
        <f t="shared" ref="R213:R215" si="335">P213*1.04</f>
        <v>0</v>
      </c>
      <c r="S213" s="237">
        <f t="shared" si="332"/>
        <v>0</v>
      </c>
      <c r="T213" s="237">
        <f t="shared" ref="T213:T215" si="336">H213+J213+L213+N213+P213+R213</f>
        <v>0</v>
      </c>
      <c r="U213" s="237">
        <f t="shared" ref="U213:U215" si="337">I213+K213+M213+O213+Q213+S213</f>
        <v>0</v>
      </c>
    </row>
    <row r="214" spans="1:21" s="231" customFormat="1" x14ac:dyDescent="0.25">
      <c r="A214" s="232" t="s">
        <v>610</v>
      </c>
      <c r="B214" s="244" t="s">
        <v>611</v>
      </c>
      <c r="C214" s="234" t="s">
        <v>361</v>
      </c>
      <c r="D214" s="237"/>
      <c r="E214" s="237"/>
      <c r="F214" s="237">
        <f t="shared" si="331"/>
        <v>0</v>
      </c>
      <c r="G214" s="237">
        <f t="shared" si="331"/>
        <v>0</v>
      </c>
      <c r="H214" s="237">
        <f t="shared" si="331"/>
        <v>0</v>
      </c>
      <c r="I214" s="237">
        <f t="shared" si="332"/>
        <v>0</v>
      </c>
      <c r="J214" s="237">
        <f t="shared" si="332"/>
        <v>0</v>
      </c>
      <c r="K214" s="237">
        <f t="shared" si="332"/>
        <v>0</v>
      </c>
      <c r="L214" s="237">
        <f t="shared" si="332"/>
        <v>0</v>
      </c>
      <c r="M214" s="237">
        <f t="shared" si="332"/>
        <v>0</v>
      </c>
      <c r="N214" s="237">
        <f t="shared" si="333"/>
        <v>0</v>
      </c>
      <c r="O214" s="237">
        <f t="shared" si="332"/>
        <v>0</v>
      </c>
      <c r="P214" s="237">
        <f t="shared" si="334"/>
        <v>0</v>
      </c>
      <c r="Q214" s="237">
        <f t="shared" si="332"/>
        <v>0</v>
      </c>
      <c r="R214" s="237">
        <f t="shared" si="335"/>
        <v>0</v>
      </c>
      <c r="S214" s="237">
        <f t="shared" si="332"/>
        <v>0</v>
      </c>
      <c r="T214" s="237">
        <f t="shared" si="336"/>
        <v>0</v>
      </c>
      <c r="U214" s="237">
        <f t="shared" si="337"/>
        <v>0</v>
      </c>
    </row>
    <row r="215" spans="1:21" s="231" customFormat="1" x14ac:dyDescent="0.25">
      <c r="A215" s="232" t="s">
        <v>612</v>
      </c>
      <c r="B215" s="243" t="s">
        <v>613</v>
      </c>
      <c r="C215" s="234" t="s">
        <v>361</v>
      </c>
      <c r="D215" s="237"/>
      <c r="E215" s="237"/>
      <c r="F215" s="237">
        <f t="shared" si="331"/>
        <v>0</v>
      </c>
      <c r="G215" s="237">
        <f t="shared" si="331"/>
        <v>0</v>
      </c>
      <c r="H215" s="237">
        <f t="shared" si="331"/>
        <v>0</v>
      </c>
      <c r="I215" s="237">
        <f t="shared" si="332"/>
        <v>0</v>
      </c>
      <c r="J215" s="237">
        <f t="shared" si="332"/>
        <v>0</v>
      </c>
      <c r="K215" s="237">
        <f t="shared" si="332"/>
        <v>0</v>
      </c>
      <c r="L215" s="237">
        <f t="shared" si="332"/>
        <v>0</v>
      </c>
      <c r="M215" s="237">
        <f t="shared" si="332"/>
        <v>0</v>
      </c>
      <c r="N215" s="237">
        <f t="shared" si="333"/>
        <v>0</v>
      </c>
      <c r="O215" s="237">
        <f t="shared" si="332"/>
        <v>0</v>
      </c>
      <c r="P215" s="237">
        <f t="shared" si="334"/>
        <v>0</v>
      </c>
      <c r="Q215" s="237">
        <f t="shared" si="332"/>
        <v>0</v>
      </c>
      <c r="R215" s="237">
        <f t="shared" si="335"/>
        <v>0</v>
      </c>
      <c r="S215" s="237">
        <f t="shared" si="332"/>
        <v>0</v>
      </c>
      <c r="T215" s="237">
        <f t="shared" si="336"/>
        <v>0</v>
      </c>
      <c r="U215" s="237">
        <f t="shared" si="337"/>
        <v>0</v>
      </c>
    </row>
    <row r="216" spans="1:21" s="231" customFormat="1" x14ac:dyDescent="0.25">
      <c r="A216" s="232" t="s">
        <v>614</v>
      </c>
      <c r="B216" s="233" t="s">
        <v>615</v>
      </c>
      <c r="C216" s="234" t="s">
        <v>361</v>
      </c>
      <c r="D216" s="237">
        <f>D217+D224+D225</f>
        <v>87.534714000000008</v>
      </c>
      <c r="E216" s="237">
        <f t="shared" ref="E216:U216" si="338">E217+E224+E225</f>
        <v>115.13</v>
      </c>
      <c r="F216" s="237">
        <f t="shared" ref="F216" si="339">F217+F224+F225</f>
        <v>364.98472134041759</v>
      </c>
      <c r="G216" s="237">
        <f t="shared" si="338"/>
        <v>364.98472134041759</v>
      </c>
      <c r="H216" s="237">
        <f t="shared" si="338"/>
        <v>144.76009907519077</v>
      </c>
      <c r="I216" s="237">
        <f t="shared" si="338"/>
        <v>0</v>
      </c>
      <c r="J216" s="237">
        <f t="shared" si="338"/>
        <v>221.98795229271437</v>
      </c>
      <c r="K216" s="237">
        <f t="shared" ref="K216" si="340">K217+K224+K225</f>
        <v>0</v>
      </c>
      <c r="L216" s="237">
        <f t="shared" si="338"/>
        <v>279.45478170636704</v>
      </c>
      <c r="M216" s="237">
        <f t="shared" ref="M216" si="341">M217+M224+M225</f>
        <v>0</v>
      </c>
      <c r="N216" s="237">
        <f t="shared" ref="N216:S216" si="342">N217+N224+N225</f>
        <v>295.02823643188367</v>
      </c>
      <c r="O216" s="237">
        <f t="shared" si="342"/>
        <v>0</v>
      </c>
      <c r="P216" s="237">
        <f t="shared" si="342"/>
        <v>282.29225730031368</v>
      </c>
      <c r="Q216" s="237">
        <f t="shared" si="342"/>
        <v>0</v>
      </c>
      <c r="R216" s="237">
        <f t="shared" si="342"/>
        <v>375.68241126241054</v>
      </c>
      <c r="S216" s="237">
        <f t="shared" si="342"/>
        <v>0</v>
      </c>
      <c r="T216" s="237">
        <f t="shared" si="338"/>
        <v>1599.20573806888</v>
      </c>
      <c r="U216" s="237">
        <f t="shared" si="338"/>
        <v>0</v>
      </c>
    </row>
    <row r="217" spans="1:21" s="231" customFormat="1" x14ac:dyDescent="0.25">
      <c r="A217" s="232" t="s">
        <v>616</v>
      </c>
      <c r="B217" s="243" t="s">
        <v>617</v>
      </c>
      <c r="C217" s="234" t="s">
        <v>361</v>
      </c>
      <c r="D217" s="237">
        <f>D218+D219+D220+D221+D222+D223</f>
        <v>87.534714000000008</v>
      </c>
      <c r="E217" s="237">
        <f>E218+E219+E220+E221+E222+E223</f>
        <v>115.13</v>
      </c>
      <c r="F217" s="237">
        <f t="shared" ref="F217" si="343">F218+F219+F220+F221+F222+F223</f>
        <v>364.98472134041759</v>
      </c>
      <c r="G217" s="237">
        <f t="shared" ref="G217:U217" si="344">G218+G219+G220+G221+G222+G223</f>
        <v>364.98472134041759</v>
      </c>
      <c r="H217" s="237">
        <f t="shared" si="344"/>
        <v>144.76009907519077</v>
      </c>
      <c r="I217" s="237">
        <f t="shared" si="344"/>
        <v>0</v>
      </c>
      <c r="J217" s="237">
        <f t="shared" si="344"/>
        <v>221.98795229271437</v>
      </c>
      <c r="K217" s="237">
        <f t="shared" ref="K217" si="345">K218+K219+K220+K221+K222+K223</f>
        <v>0</v>
      </c>
      <c r="L217" s="237">
        <f t="shared" si="344"/>
        <v>279.45478170636704</v>
      </c>
      <c r="M217" s="237">
        <f t="shared" ref="M217" si="346">M218+M219+M220+M221+M222+M223</f>
        <v>0</v>
      </c>
      <c r="N217" s="237">
        <f t="shared" ref="N217:S217" si="347">N218+N219+N220+N221+N222+N223</f>
        <v>295.02823643188367</v>
      </c>
      <c r="O217" s="237">
        <f t="shared" si="347"/>
        <v>0</v>
      </c>
      <c r="P217" s="237">
        <f t="shared" si="347"/>
        <v>282.29225730031368</v>
      </c>
      <c r="Q217" s="237">
        <f t="shared" si="347"/>
        <v>0</v>
      </c>
      <c r="R217" s="237">
        <f t="shared" si="347"/>
        <v>375.68241126241054</v>
      </c>
      <c r="S217" s="237">
        <f t="shared" si="347"/>
        <v>0</v>
      </c>
      <c r="T217" s="237">
        <f t="shared" si="344"/>
        <v>1599.20573806888</v>
      </c>
      <c r="U217" s="237">
        <f t="shared" si="344"/>
        <v>0</v>
      </c>
    </row>
    <row r="218" spans="1:21" s="231" customFormat="1" x14ac:dyDescent="0.25">
      <c r="A218" s="232" t="s">
        <v>618</v>
      </c>
      <c r="B218" s="240" t="s">
        <v>619</v>
      </c>
      <c r="C218" s="234" t="s">
        <v>361</v>
      </c>
      <c r="D218" s="237"/>
      <c r="E218" s="237"/>
      <c r="F218" s="237">
        <f t="shared" si="331"/>
        <v>0</v>
      </c>
      <c r="G218" s="237">
        <f t="shared" si="331"/>
        <v>0</v>
      </c>
      <c r="H218" s="237">
        <f t="shared" si="331"/>
        <v>0</v>
      </c>
      <c r="I218" s="237">
        <f t="shared" si="332"/>
        <v>0</v>
      </c>
      <c r="J218" s="237">
        <f t="shared" si="332"/>
        <v>0</v>
      </c>
      <c r="K218" s="237">
        <f t="shared" si="332"/>
        <v>0</v>
      </c>
      <c r="L218" s="237">
        <f t="shared" si="332"/>
        <v>0</v>
      </c>
      <c r="M218" s="237">
        <f t="shared" si="332"/>
        <v>0</v>
      </c>
      <c r="N218" s="237">
        <f t="shared" ref="N218:N220" si="348">L218*1.04</f>
        <v>0</v>
      </c>
      <c r="O218" s="237">
        <f t="shared" si="332"/>
        <v>0</v>
      </c>
      <c r="P218" s="237">
        <f t="shared" ref="P218:P220" si="349">N218*1.04</f>
        <v>0</v>
      </c>
      <c r="Q218" s="237">
        <f t="shared" si="332"/>
        <v>0</v>
      </c>
      <c r="R218" s="237">
        <f t="shared" ref="R218:R220" si="350">P218*1.04</f>
        <v>0</v>
      </c>
      <c r="S218" s="237">
        <f t="shared" si="332"/>
        <v>0</v>
      </c>
      <c r="T218" s="237">
        <f t="shared" ref="T218:T225" si="351">H218+J218+L218+N218+P218+R218</f>
        <v>0</v>
      </c>
      <c r="U218" s="237">
        <f t="shared" ref="U218:U225" si="352">I218+K218+M218+O218+Q218+S218</f>
        <v>0</v>
      </c>
    </row>
    <row r="219" spans="1:21" s="231" customFormat="1" x14ac:dyDescent="0.25">
      <c r="A219" s="232" t="s">
        <v>620</v>
      </c>
      <c r="B219" s="240" t="s">
        <v>621</v>
      </c>
      <c r="C219" s="234" t="s">
        <v>361</v>
      </c>
      <c r="D219" s="237">
        <v>86.76</v>
      </c>
      <c r="E219" s="237">
        <v>114.57</v>
      </c>
      <c r="F219" s="237">
        <v>182.4923606702088</v>
      </c>
      <c r="G219" s="237">
        <v>182.4923606702088</v>
      </c>
      <c r="H219" s="237">
        <v>0</v>
      </c>
      <c r="I219" s="237">
        <v>0</v>
      </c>
      <c r="J219" s="237">
        <f t="shared" si="332"/>
        <v>0</v>
      </c>
      <c r="K219" s="237">
        <v>0</v>
      </c>
      <c r="L219" s="237">
        <f t="shared" si="332"/>
        <v>0</v>
      </c>
      <c r="M219" s="237">
        <v>0</v>
      </c>
      <c r="N219" s="237">
        <f t="shared" si="348"/>
        <v>0</v>
      </c>
      <c r="O219" s="237">
        <v>0</v>
      </c>
      <c r="P219" s="237">
        <f t="shared" si="349"/>
        <v>0</v>
      </c>
      <c r="Q219" s="237">
        <v>0</v>
      </c>
      <c r="R219" s="237">
        <f t="shared" si="350"/>
        <v>0</v>
      </c>
      <c r="S219" s="237">
        <v>0</v>
      </c>
      <c r="T219" s="237">
        <f t="shared" si="351"/>
        <v>0</v>
      </c>
      <c r="U219" s="237">
        <f t="shared" si="352"/>
        <v>0</v>
      </c>
    </row>
    <row r="220" spans="1:21" s="231" customFormat="1" ht="31.5" x14ac:dyDescent="0.25">
      <c r="A220" s="232" t="s">
        <v>622</v>
      </c>
      <c r="B220" s="240" t="s">
        <v>623</v>
      </c>
      <c r="C220" s="234" t="s">
        <v>361</v>
      </c>
      <c r="D220" s="237"/>
      <c r="E220" s="237"/>
      <c r="F220" s="237">
        <f t="shared" si="331"/>
        <v>0</v>
      </c>
      <c r="G220" s="237">
        <f t="shared" si="331"/>
        <v>0</v>
      </c>
      <c r="H220" s="237">
        <f t="shared" si="331"/>
        <v>0</v>
      </c>
      <c r="I220" s="237">
        <v>0</v>
      </c>
      <c r="J220" s="237">
        <f t="shared" si="332"/>
        <v>0</v>
      </c>
      <c r="K220" s="237">
        <v>0</v>
      </c>
      <c r="L220" s="237">
        <f t="shared" si="332"/>
        <v>0</v>
      </c>
      <c r="M220" s="237">
        <v>0</v>
      </c>
      <c r="N220" s="237">
        <f t="shared" si="348"/>
        <v>0</v>
      </c>
      <c r="O220" s="237">
        <v>0</v>
      </c>
      <c r="P220" s="237">
        <f t="shared" si="349"/>
        <v>0</v>
      </c>
      <c r="Q220" s="237">
        <v>0</v>
      </c>
      <c r="R220" s="237">
        <f t="shared" si="350"/>
        <v>0</v>
      </c>
      <c r="S220" s="237">
        <v>0</v>
      </c>
      <c r="T220" s="237">
        <f t="shared" si="351"/>
        <v>0</v>
      </c>
      <c r="U220" s="237">
        <f t="shared" si="352"/>
        <v>0</v>
      </c>
    </row>
    <row r="221" spans="1:21" s="231" customFormat="1" x14ac:dyDescent="0.25">
      <c r="A221" s="232" t="s">
        <v>624</v>
      </c>
      <c r="B221" s="240" t="s">
        <v>625</v>
      </c>
      <c r="C221" s="234" t="s">
        <v>361</v>
      </c>
      <c r="D221" s="237">
        <v>0.77471400000000001</v>
      </c>
      <c r="E221" s="237">
        <v>0.56000000000000005</v>
      </c>
      <c r="F221" s="237">
        <f>F380*1.2</f>
        <v>182.4923606702088</v>
      </c>
      <c r="G221" s="237">
        <f t="shared" ref="G221:H221" si="353">G380*1.2</f>
        <v>182.4923606702088</v>
      </c>
      <c r="H221" s="237">
        <f t="shared" si="353"/>
        <v>144.76009907519077</v>
      </c>
      <c r="I221" s="237">
        <v>0</v>
      </c>
      <c r="J221" s="237">
        <f t="shared" ref="J221:L221" si="354">J380*1.2</f>
        <v>221.98795229271437</v>
      </c>
      <c r="K221" s="237">
        <v>0</v>
      </c>
      <c r="L221" s="237">
        <f t="shared" si="354"/>
        <v>279.45478170636704</v>
      </c>
      <c r="M221" s="237">
        <v>0</v>
      </c>
      <c r="N221" s="237">
        <f t="shared" ref="N221:R221" si="355">N380*1.2</f>
        <v>295.02823643188367</v>
      </c>
      <c r="O221" s="237">
        <v>0</v>
      </c>
      <c r="P221" s="237">
        <f t="shared" si="355"/>
        <v>282.29225730031368</v>
      </c>
      <c r="Q221" s="237">
        <v>0</v>
      </c>
      <c r="R221" s="237">
        <f t="shared" si="355"/>
        <v>375.68241126241054</v>
      </c>
      <c r="S221" s="237">
        <v>0</v>
      </c>
      <c r="T221" s="237">
        <f t="shared" si="351"/>
        <v>1599.20573806888</v>
      </c>
      <c r="U221" s="237">
        <f t="shared" si="352"/>
        <v>0</v>
      </c>
    </row>
    <row r="222" spans="1:21" s="231" customFormat="1" x14ac:dyDescent="0.25">
      <c r="A222" s="232" t="s">
        <v>626</v>
      </c>
      <c r="B222" s="240" t="s">
        <v>627</v>
      </c>
      <c r="C222" s="234" t="s">
        <v>361</v>
      </c>
      <c r="D222" s="237"/>
      <c r="E222" s="237"/>
      <c r="F222" s="237">
        <f t="shared" si="331"/>
        <v>0</v>
      </c>
      <c r="G222" s="237">
        <f t="shared" si="331"/>
        <v>0</v>
      </c>
      <c r="H222" s="237">
        <f t="shared" si="331"/>
        <v>0</v>
      </c>
      <c r="I222" s="237">
        <v>0</v>
      </c>
      <c r="J222" s="237">
        <f t="shared" si="332"/>
        <v>0</v>
      </c>
      <c r="K222" s="237">
        <v>0</v>
      </c>
      <c r="L222" s="237">
        <f t="shared" si="332"/>
        <v>0</v>
      </c>
      <c r="M222" s="237">
        <v>0</v>
      </c>
      <c r="N222" s="237">
        <f t="shared" ref="N222:N225" si="356">L222*1.04</f>
        <v>0</v>
      </c>
      <c r="O222" s="237">
        <v>0</v>
      </c>
      <c r="P222" s="237">
        <f t="shared" ref="P222:P225" si="357">N222*1.04</f>
        <v>0</v>
      </c>
      <c r="Q222" s="237">
        <v>0</v>
      </c>
      <c r="R222" s="237">
        <f t="shared" ref="R222:R225" si="358">P222*1.04</f>
        <v>0</v>
      </c>
      <c r="S222" s="237">
        <v>0</v>
      </c>
      <c r="T222" s="237">
        <f t="shared" si="351"/>
        <v>0</v>
      </c>
      <c r="U222" s="237">
        <f t="shared" si="352"/>
        <v>0</v>
      </c>
    </row>
    <row r="223" spans="1:21" s="231" customFormat="1" x14ac:dyDescent="0.25">
      <c r="A223" s="232" t="s">
        <v>628</v>
      </c>
      <c r="B223" s="240" t="s">
        <v>629</v>
      </c>
      <c r="C223" s="234" t="s">
        <v>361</v>
      </c>
      <c r="D223" s="237"/>
      <c r="E223" s="237"/>
      <c r="F223" s="237">
        <f t="shared" si="331"/>
        <v>0</v>
      </c>
      <c r="G223" s="237">
        <f t="shared" si="331"/>
        <v>0</v>
      </c>
      <c r="H223" s="237">
        <f t="shared" si="331"/>
        <v>0</v>
      </c>
      <c r="I223" s="237">
        <v>0</v>
      </c>
      <c r="J223" s="237">
        <f t="shared" si="332"/>
        <v>0</v>
      </c>
      <c r="K223" s="237">
        <v>0</v>
      </c>
      <c r="L223" s="237">
        <f t="shared" si="332"/>
        <v>0</v>
      </c>
      <c r="M223" s="237">
        <v>0</v>
      </c>
      <c r="N223" s="237">
        <f t="shared" si="356"/>
        <v>0</v>
      </c>
      <c r="O223" s="237">
        <v>0</v>
      </c>
      <c r="P223" s="237">
        <f t="shared" si="357"/>
        <v>0</v>
      </c>
      <c r="Q223" s="237">
        <v>0</v>
      </c>
      <c r="R223" s="237">
        <f t="shared" si="358"/>
        <v>0</v>
      </c>
      <c r="S223" s="237">
        <v>0</v>
      </c>
      <c r="T223" s="237">
        <f t="shared" si="351"/>
        <v>0</v>
      </c>
      <c r="U223" s="237">
        <f t="shared" si="352"/>
        <v>0</v>
      </c>
    </row>
    <row r="224" spans="1:21" s="231" customFormat="1" x14ac:dyDescent="0.25">
      <c r="A224" s="232" t="s">
        <v>630</v>
      </c>
      <c r="B224" s="243" t="s">
        <v>631</v>
      </c>
      <c r="C224" s="234" t="s">
        <v>361</v>
      </c>
      <c r="D224" s="237"/>
      <c r="E224" s="237"/>
      <c r="F224" s="237">
        <f t="shared" si="331"/>
        <v>0</v>
      </c>
      <c r="G224" s="237">
        <f t="shared" si="331"/>
        <v>0</v>
      </c>
      <c r="H224" s="237">
        <f t="shared" si="331"/>
        <v>0</v>
      </c>
      <c r="I224" s="237">
        <v>0</v>
      </c>
      <c r="J224" s="237">
        <f t="shared" si="332"/>
        <v>0</v>
      </c>
      <c r="K224" s="237">
        <v>0</v>
      </c>
      <c r="L224" s="237">
        <f t="shared" si="332"/>
        <v>0</v>
      </c>
      <c r="M224" s="237">
        <v>0</v>
      </c>
      <c r="N224" s="237">
        <f t="shared" si="356"/>
        <v>0</v>
      </c>
      <c r="O224" s="237">
        <v>0</v>
      </c>
      <c r="P224" s="237">
        <f t="shared" si="357"/>
        <v>0</v>
      </c>
      <c r="Q224" s="237">
        <v>0</v>
      </c>
      <c r="R224" s="237">
        <f t="shared" si="358"/>
        <v>0</v>
      </c>
      <c r="S224" s="237">
        <v>0</v>
      </c>
      <c r="T224" s="237">
        <f t="shared" si="351"/>
        <v>0</v>
      </c>
      <c r="U224" s="237">
        <f t="shared" si="352"/>
        <v>0</v>
      </c>
    </row>
    <row r="225" spans="1:21" s="231" customFormat="1" x14ac:dyDescent="0.25">
      <c r="A225" s="232" t="s">
        <v>632</v>
      </c>
      <c r="B225" s="243" t="s">
        <v>633</v>
      </c>
      <c r="C225" s="234" t="s">
        <v>361</v>
      </c>
      <c r="D225" s="237">
        <v>0</v>
      </c>
      <c r="E225" s="237">
        <v>0</v>
      </c>
      <c r="F225" s="237">
        <f t="shared" si="331"/>
        <v>0</v>
      </c>
      <c r="G225" s="237">
        <f t="shared" si="331"/>
        <v>0</v>
      </c>
      <c r="H225" s="237">
        <f t="shared" si="331"/>
        <v>0</v>
      </c>
      <c r="I225" s="237">
        <v>0</v>
      </c>
      <c r="J225" s="237">
        <f t="shared" si="332"/>
        <v>0</v>
      </c>
      <c r="K225" s="237">
        <v>0</v>
      </c>
      <c r="L225" s="237">
        <f t="shared" si="332"/>
        <v>0</v>
      </c>
      <c r="M225" s="237">
        <v>0</v>
      </c>
      <c r="N225" s="237">
        <f t="shared" si="356"/>
        <v>0</v>
      </c>
      <c r="O225" s="237">
        <v>0</v>
      </c>
      <c r="P225" s="237">
        <f t="shared" si="357"/>
        <v>0</v>
      </c>
      <c r="Q225" s="237">
        <v>0</v>
      </c>
      <c r="R225" s="237">
        <f t="shared" si="358"/>
        <v>0</v>
      </c>
      <c r="S225" s="237">
        <v>0</v>
      </c>
      <c r="T225" s="237">
        <f t="shared" si="351"/>
        <v>0</v>
      </c>
      <c r="U225" s="237">
        <f t="shared" si="352"/>
        <v>0</v>
      </c>
    </row>
    <row r="226" spans="1:21" s="251" customFormat="1" x14ac:dyDescent="0.25">
      <c r="A226" s="232" t="s">
        <v>634</v>
      </c>
      <c r="B226" s="243" t="s">
        <v>444</v>
      </c>
      <c r="C226" s="234" t="s">
        <v>144</v>
      </c>
      <c r="D226" s="254" t="s">
        <v>989</v>
      </c>
      <c r="E226" s="254" t="s">
        <v>989</v>
      </c>
      <c r="F226" s="254" t="s">
        <v>989</v>
      </c>
      <c r="G226" s="254" t="s">
        <v>989</v>
      </c>
      <c r="H226" s="254" t="s">
        <v>989</v>
      </c>
      <c r="I226" s="254" t="s">
        <v>989</v>
      </c>
      <c r="J226" s="254" t="s">
        <v>989</v>
      </c>
      <c r="K226" s="254" t="s">
        <v>989</v>
      </c>
      <c r="L226" s="254" t="s">
        <v>989</v>
      </c>
      <c r="M226" s="254" t="s">
        <v>989</v>
      </c>
      <c r="N226" s="254" t="s">
        <v>989</v>
      </c>
      <c r="O226" s="254" t="s">
        <v>989</v>
      </c>
      <c r="P226" s="254" t="s">
        <v>989</v>
      </c>
      <c r="Q226" s="254" t="s">
        <v>989</v>
      </c>
      <c r="R226" s="254" t="s">
        <v>989</v>
      </c>
      <c r="S226" s="254" t="s">
        <v>989</v>
      </c>
      <c r="T226" s="254" t="s">
        <v>989</v>
      </c>
      <c r="U226" s="254" t="s">
        <v>989</v>
      </c>
    </row>
    <row r="227" spans="1:21" s="231" customFormat="1" ht="31.5" x14ac:dyDescent="0.25">
      <c r="A227" s="232" t="s">
        <v>635</v>
      </c>
      <c r="B227" s="243" t="s">
        <v>636</v>
      </c>
      <c r="C227" s="234" t="s">
        <v>361</v>
      </c>
      <c r="D227" s="241"/>
      <c r="E227" s="242"/>
      <c r="F227" s="242"/>
      <c r="G227" s="242"/>
      <c r="H227" s="242"/>
      <c r="I227" s="242"/>
      <c r="J227" s="242"/>
      <c r="K227" s="242"/>
      <c r="L227" s="242"/>
      <c r="M227" s="242"/>
      <c r="N227" s="242"/>
      <c r="O227" s="242"/>
      <c r="P227" s="242"/>
      <c r="Q227" s="242"/>
      <c r="R227" s="242"/>
      <c r="S227" s="242"/>
      <c r="T227" s="242"/>
      <c r="U227" s="242"/>
    </row>
    <row r="228" spans="1:21" s="231" customFormat="1" x14ac:dyDescent="0.25">
      <c r="A228" s="232" t="s">
        <v>637</v>
      </c>
      <c r="B228" s="233" t="s">
        <v>638</v>
      </c>
      <c r="C228" s="234" t="s">
        <v>361</v>
      </c>
      <c r="D228" s="237">
        <f>D229+D230+D234+D235+D238+D239+D240</f>
        <v>7545.6128550617395</v>
      </c>
      <c r="E228" s="237">
        <f>E229+E230+E234+E235+E238+E239+E240</f>
        <v>3007.9907661480729</v>
      </c>
      <c r="F228" s="237">
        <f t="shared" ref="F228" si="359">F229+F230+F234+F235+F238+F239+F240</f>
        <v>7046.9637573836808</v>
      </c>
      <c r="G228" s="237">
        <f t="shared" ref="G228:U228" si="360">G229+G230+G234+G235+G238+G239+G240</f>
        <v>7046.9637573836808</v>
      </c>
      <c r="H228" s="237">
        <f t="shared" si="360"/>
        <v>4970.6752230178017</v>
      </c>
      <c r="I228" s="237">
        <f t="shared" si="360"/>
        <v>0</v>
      </c>
      <c r="J228" s="237">
        <f t="shared" si="360"/>
        <v>5169.5022319385143</v>
      </c>
      <c r="K228" s="237">
        <f t="shared" ref="K228" si="361">K229+K230+K234+K235+K238+K239+K240</f>
        <v>0</v>
      </c>
      <c r="L228" s="237">
        <f t="shared" si="360"/>
        <v>5376.2823212160547</v>
      </c>
      <c r="M228" s="237">
        <f t="shared" ref="M228" si="362">M229+M230+M234+M235+M238+M239+M240</f>
        <v>0</v>
      </c>
      <c r="N228" s="237">
        <f t="shared" ref="N228:S228" si="363">N229+N230+N234+N235+N238+N239+N240</f>
        <v>5591.3336140646979</v>
      </c>
      <c r="O228" s="237">
        <f t="shared" si="363"/>
        <v>0</v>
      </c>
      <c r="P228" s="237">
        <f t="shared" si="363"/>
        <v>5814.9869586272853</v>
      </c>
      <c r="Q228" s="237">
        <f t="shared" si="363"/>
        <v>0</v>
      </c>
      <c r="R228" s="237">
        <f t="shared" si="363"/>
        <v>6047.5864369723777</v>
      </c>
      <c r="S228" s="237">
        <f t="shared" si="363"/>
        <v>0</v>
      </c>
      <c r="T228" s="237">
        <f t="shared" si="360"/>
        <v>32970.366785836733</v>
      </c>
      <c r="U228" s="237">
        <f t="shared" si="360"/>
        <v>0</v>
      </c>
    </row>
    <row r="229" spans="1:21" s="231" customFormat="1" x14ac:dyDescent="0.25">
      <c r="A229" s="232" t="s">
        <v>639</v>
      </c>
      <c r="B229" s="243" t="s">
        <v>640</v>
      </c>
      <c r="C229" s="234" t="s">
        <v>361</v>
      </c>
      <c r="D229" s="237">
        <v>6.4261767299999999</v>
      </c>
      <c r="E229" s="237">
        <v>23.966000000000001</v>
      </c>
      <c r="F229" s="237">
        <v>3.5095756800000002</v>
      </c>
      <c r="G229" s="237">
        <v>3.5095756800000002</v>
      </c>
      <c r="H229" s="237">
        <f t="shared" ref="H229" si="364">E229*1.058*1.043</f>
        <v>26.446337203999999</v>
      </c>
      <c r="I229" s="237">
        <v>0</v>
      </c>
      <c r="J229" s="237">
        <f>H229*1.04</f>
        <v>27.504190692159998</v>
      </c>
      <c r="K229" s="237">
        <v>0</v>
      </c>
      <c r="L229" s="237">
        <f t="shared" ref="L229" si="365">J229*1.04</f>
        <v>28.604358319846398</v>
      </c>
      <c r="M229" s="237">
        <v>0</v>
      </c>
      <c r="N229" s="237">
        <f>L229*1.04</f>
        <v>29.748532652640254</v>
      </c>
      <c r="O229" s="237">
        <v>0</v>
      </c>
      <c r="P229" s="237">
        <f>N229*1.04</f>
        <v>30.938473958745863</v>
      </c>
      <c r="Q229" s="237">
        <v>0</v>
      </c>
      <c r="R229" s="237">
        <f>P229*1.04</f>
        <v>32.176012917095697</v>
      </c>
      <c r="S229" s="237">
        <v>0</v>
      </c>
      <c r="T229" s="237">
        <f t="shared" ref="T229" si="366">H229+J229+L229+N229+P229+R229</f>
        <v>175.41790574448822</v>
      </c>
      <c r="U229" s="237">
        <f t="shared" ref="U229" si="367">I229+K229+M229+O229+Q229+S229</f>
        <v>0</v>
      </c>
    </row>
    <row r="230" spans="1:21" s="231" customFormat="1" x14ac:dyDescent="0.25">
      <c r="A230" s="232" t="s">
        <v>641</v>
      </c>
      <c r="B230" s="243" t="s">
        <v>1006</v>
      </c>
      <c r="C230" s="234" t="s">
        <v>361</v>
      </c>
      <c r="D230" s="237">
        <f>D231+D232+D233</f>
        <v>3247.9819490199998</v>
      </c>
      <c r="E230" s="237">
        <v>2587.3000000000002</v>
      </c>
      <c r="F230" s="237">
        <f t="shared" ref="F230" si="368">F231+F232+F233</f>
        <v>733.88503072768003</v>
      </c>
      <c r="G230" s="237">
        <f t="shared" ref="G230:U230" si="369">G231+G232+G233</f>
        <v>733.88503072768003</v>
      </c>
      <c r="H230" s="237">
        <f t="shared" si="369"/>
        <v>4506.4454867180002</v>
      </c>
      <c r="I230" s="237">
        <f t="shared" si="369"/>
        <v>0</v>
      </c>
      <c r="J230" s="237">
        <f t="shared" si="369"/>
        <v>4686.7033061867205</v>
      </c>
      <c r="K230" s="237">
        <f t="shared" ref="K230" si="370">K231+K232+K233</f>
        <v>0</v>
      </c>
      <c r="L230" s="237">
        <f t="shared" si="369"/>
        <v>4874.1714384341894</v>
      </c>
      <c r="M230" s="237">
        <f t="shared" ref="M230" si="371">M231+M232+M233</f>
        <v>0</v>
      </c>
      <c r="N230" s="237">
        <f t="shared" ref="N230:S230" si="372">N231+N232+N233</f>
        <v>5069.1382959715575</v>
      </c>
      <c r="O230" s="237">
        <f t="shared" si="372"/>
        <v>0</v>
      </c>
      <c r="P230" s="237">
        <f t="shared" si="372"/>
        <v>5271.9038278104199</v>
      </c>
      <c r="Q230" s="237">
        <f t="shared" si="372"/>
        <v>0</v>
      </c>
      <c r="R230" s="237">
        <f t="shared" si="372"/>
        <v>5482.7799809228372</v>
      </c>
      <c r="S230" s="237">
        <f t="shared" si="372"/>
        <v>0</v>
      </c>
      <c r="T230" s="237">
        <f t="shared" si="369"/>
        <v>29891.142336043726</v>
      </c>
      <c r="U230" s="237">
        <f t="shared" si="369"/>
        <v>0</v>
      </c>
    </row>
    <row r="231" spans="1:21" s="231" customFormat="1" x14ac:dyDescent="0.25">
      <c r="A231" s="232" t="s">
        <v>642</v>
      </c>
      <c r="B231" s="240" t="s">
        <v>643</v>
      </c>
      <c r="C231" s="234" t="s">
        <v>361</v>
      </c>
      <c r="D231" s="237">
        <v>3247.9819490199998</v>
      </c>
      <c r="E231" s="237">
        <v>4083.797</v>
      </c>
      <c r="F231" s="237">
        <v>733.88503072768003</v>
      </c>
      <c r="G231" s="237">
        <v>733.88503072768003</v>
      </c>
      <c r="H231" s="237">
        <f t="shared" ref="H231" si="373">E231*1.058*1.043</f>
        <v>4506.4454867180002</v>
      </c>
      <c r="I231" s="237">
        <v>0</v>
      </c>
      <c r="J231" s="237">
        <f>H231*1.04</f>
        <v>4686.7033061867205</v>
      </c>
      <c r="K231" s="237">
        <v>0</v>
      </c>
      <c r="L231" s="237">
        <f t="shared" ref="L231" si="374">J231*1.04</f>
        <v>4874.1714384341894</v>
      </c>
      <c r="M231" s="237">
        <v>0</v>
      </c>
      <c r="N231" s="237">
        <f t="shared" ref="N231:N240" si="375">L231*1.04</f>
        <v>5069.1382959715575</v>
      </c>
      <c r="O231" s="237">
        <v>0</v>
      </c>
      <c r="P231" s="237">
        <f t="shared" ref="P231:P240" si="376">N231*1.04</f>
        <v>5271.9038278104199</v>
      </c>
      <c r="Q231" s="237">
        <v>0</v>
      </c>
      <c r="R231" s="237">
        <f t="shared" ref="R231:R240" si="377">P231*1.04</f>
        <v>5482.7799809228372</v>
      </c>
      <c r="S231" s="237">
        <v>0</v>
      </c>
      <c r="T231" s="237">
        <f t="shared" ref="T231:T240" si="378">H231+J231+L231+N231+P231+R231</f>
        <v>29891.142336043726</v>
      </c>
      <c r="U231" s="237">
        <f t="shared" ref="U231:U240" si="379">I231+K231+M231+O231+Q231+S231</f>
        <v>0</v>
      </c>
    </row>
    <row r="232" spans="1:21" s="231" customFormat="1" x14ac:dyDescent="0.25">
      <c r="A232" s="232" t="s">
        <v>644</v>
      </c>
      <c r="B232" s="240" t="s">
        <v>645</v>
      </c>
      <c r="C232" s="234" t="s">
        <v>361</v>
      </c>
      <c r="D232" s="237"/>
      <c r="E232" s="237"/>
      <c r="F232" s="237">
        <f t="shared" ref="F232:H239" si="380">D232*1.04</f>
        <v>0</v>
      </c>
      <c r="G232" s="237">
        <f t="shared" si="380"/>
        <v>0</v>
      </c>
      <c r="H232" s="237">
        <f t="shared" si="380"/>
        <v>0</v>
      </c>
      <c r="I232" s="237">
        <v>0</v>
      </c>
      <c r="J232" s="237">
        <f t="shared" ref="I232:M240" si="381">H232*1.04</f>
        <v>0</v>
      </c>
      <c r="K232" s="237">
        <v>0</v>
      </c>
      <c r="L232" s="237">
        <f t="shared" si="381"/>
        <v>0</v>
      </c>
      <c r="M232" s="237">
        <v>0</v>
      </c>
      <c r="N232" s="237">
        <f t="shared" si="375"/>
        <v>0</v>
      </c>
      <c r="O232" s="237">
        <v>0</v>
      </c>
      <c r="P232" s="237">
        <f t="shared" si="376"/>
        <v>0</v>
      </c>
      <c r="Q232" s="237">
        <v>0</v>
      </c>
      <c r="R232" s="237">
        <f t="shared" si="377"/>
        <v>0</v>
      </c>
      <c r="S232" s="237">
        <v>0</v>
      </c>
      <c r="T232" s="237">
        <f t="shared" si="378"/>
        <v>0</v>
      </c>
      <c r="U232" s="237">
        <f t="shared" si="379"/>
        <v>0</v>
      </c>
    </row>
    <row r="233" spans="1:21" s="231" customFormat="1" x14ac:dyDescent="0.25">
      <c r="A233" s="232" t="s">
        <v>646</v>
      </c>
      <c r="B233" s="240" t="s">
        <v>647</v>
      </c>
      <c r="C233" s="234" t="s">
        <v>361</v>
      </c>
      <c r="D233" s="237"/>
      <c r="E233" s="237"/>
      <c r="F233" s="237">
        <f t="shared" si="380"/>
        <v>0</v>
      </c>
      <c r="G233" s="237">
        <f t="shared" si="380"/>
        <v>0</v>
      </c>
      <c r="H233" s="237">
        <f t="shared" si="380"/>
        <v>0</v>
      </c>
      <c r="I233" s="237">
        <v>0</v>
      </c>
      <c r="J233" s="237">
        <f t="shared" si="381"/>
        <v>0</v>
      </c>
      <c r="K233" s="237">
        <v>0</v>
      </c>
      <c r="L233" s="237">
        <f t="shared" si="381"/>
        <v>0</v>
      </c>
      <c r="M233" s="237">
        <v>0</v>
      </c>
      <c r="N233" s="237">
        <f t="shared" si="375"/>
        <v>0</v>
      </c>
      <c r="O233" s="237">
        <v>0</v>
      </c>
      <c r="P233" s="237">
        <f t="shared" si="376"/>
        <v>0</v>
      </c>
      <c r="Q233" s="237">
        <v>0</v>
      </c>
      <c r="R233" s="237">
        <f t="shared" si="377"/>
        <v>0</v>
      </c>
      <c r="S233" s="237">
        <v>0</v>
      </c>
      <c r="T233" s="237">
        <f t="shared" si="378"/>
        <v>0</v>
      </c>
      <c r="U233" s="237">
        <f t="shared" si="379"/>
        <v>0</v>
      </c>
    </row>
    <row r="234" spans="1:21" s="231" customFormat="1" x14ac:dyDescent="0.25">
      <c r="A234" s="232" t="s">
        <v>648</v>
      </c>
      <c r="B234" s="243" t="s">
        <v>1007</v>
      </c>
      <c r="C234" s="234" t="s">
        <v>361</v>
      </c>
      <c r="D234" s="237"/>
      <c r="E234" s="237"/>
      <c r="F234" s="237">
        <f t="shared" si="380"/>
        <v>0</v>
      </c>
      <c r="G234" s="237">
        <f t="shared" si="380"/>
        <v>0</v>
      </c>
      <c r="H234" s="237">
        <f t="shared" si="380"/>
        <v>0</v>
      </c>
      <c r="I234" s="237">
        <v>0</v>
      </c>
      <c r="J234" s="237">
        <f t="shared" si="381"/>
        <v>0</v>
      </c>
      <c r="K234" s="237">
        <v>0</v>
      </c>
      <c r="L234" s="237">
        <f t="shared" si="381"/>
        <v>0</v>
      </c>
      <c r="M234" s="237">
        <v>0</v>
      </c>
      <c r="N234" s="237">
        <f t="shared" si="375"/>
        <v>0</v>
      </c>
      <c r="O234" s="237">
        <v>0</v>
      </c>
      <c r="P234" s="237">
        <f t="shared" si="376"/>
        <v>0</v>
      </c>
      <c r="Q234" s="237">
        <v>0</v>
      </c>
      <c r="R234" s="237">
        <f t="shared" si="377"/>
        <v>0</v>
      </c>
      <c r="S234" s="237">
        <v>0</v>
      </c>
      <c r="T234" s="237">
        <f t="shared" si="378"/>
        <v>0</v>
      </c>
      <c r="U234" s="237">
        <f t="shared" si="379"/>
        <v>0</v>
      </c>
    </row>
    <row r="235" spans="1:21" s="231" customFormat="1" ht="16.5" customHeight="1" x14ac:dyDescent="0.25">
      <c r="A235" s="232" t="s">
        <v>649</v>
      </c>
      <c r="B235" s="243" t="s">
        <v>650</v>
      </c>
      <c r="C235" s="234" t="s">
        <v>361</v>
      </c>
      <c r="D235" s="237">
        <f>D236+D237</f>
        <v>0</v>
      </c>
      <c r="E235" s="237">
        <f>E236+E237</f>
        <v>0</v>
      </c>
      <c r="F235" s="237">
        <f t="shared" si="380"/>
        <v>0</v>
      </c>
      <c r="G235" s="237">
        <f t="shared" si="380"/>
        <v>0</v>
      </c>
      <c r="H235" s="237">
        <f t="shared" si="380"/>
        <v>0</v>
      </c>
      <c r="I235" s="237">
        <v>0</v>
      </c>
      <c r="J235" s="237">
        <f t="shared" si="381"/>
        <v>0</v>
      </c>
      <c r="K235" s="237">
        <v>0</v>
      </c>
      <c r="L235" s="237">
        <f t="shared" si="381"/>
        <v>0</v>
      </c>
      <c r="M235" s="237">
        <v>0</v>
      </c>
      <c r="N235" s="237">
        <f t="shared" si="375"/>
        <v>0</v>
      </c>
      <c r="O235" s="237">
        <v>0</v>
      </c>
      <c r="P235" s="237">
        <f t="shared" si="376"/>
        <v>0</v>
      </c>
      <c r="Q235" s="237">
        <v>0</v>
      </c>
      <c r="R235" s="237">
        <f t="shared" si="377"/>
        <v>0</v>
      </c>
      <c r="S235" s="237">
        <v>0</v>
      </c>
      <c r="T235" s="237">
        <f t="shared" si="378"/>
        <v>0</v>
      </c>
      <c r="U235" s="237">
        <f t="shared" si="379"/>
        <v>0</v>
      </c>
    </row>
    <row r="236" spans="1:21" s="231" customFormat="1" x14ac:dyDescent="0.25">
      <c r="A236" s="232" t="s">
        <v>651</v>
      </c>
      <c r="B236" s="240" t="s">
        <v>652</v>
      </c>
      <c r="C236" s="234" t="s">
        <v>361</v>
      </c>
      <c r="D236" s="237"/>
      <c r="E236" s="237"/>
      <c r="F236" s="237">
        <f t="shared" si="380"/>
        <v>0</v>
      </c>
      <c r="G236" s="237">
        <f t="shared" si="380"/>
        <v>0</v>
      </c>
      <c r="H236" s="237">
        <f t="shared" si="380"/>
        <v>0</v>
      </c>
      <c r="I236" s="237">
        <v>0</v>
      </c>
      <c r="J236" s="237">
        <f t="shared" si="381"/>
        <v>0</v>
      </c>
      <c r="K236" s="237">
        <v>0</v>
      </c>
      <c r="L236" s="237">
        <f t="shared" si="381"/>
        <v>0</v>
      </c>
      <c r="M236" s="237">
        <v>0</v>
      </c>
      <c r="N236" s="237">
        <f t="shared" si="375"/>
        <v>0</v>
      </c>
      <c r="O236" s="237">
        <v>0</v>
      </c>
      <c r="P236" s="237">
        <f t="shared" si="376"/>
        <v>0</v>
      </c>
      <c r="Q236" s="237">
        <v>0</v>
      </c>
      <c r="R236" s="237">
        <f t="shared" si="377"/>
        <v>0</v>
      </c>
      <c r="S236" s="237">
        <v>0</v>
      </c>
      <c r="T236" s="237">
        <f t="shared" si="378"/>
        <v>0</v>
      </c>
      <c r="U236" s="237">
        <f t="shared" si="379"/>
        <v>0</v>
      </c>
    </row>
    <row r="237" spans="1:21" s="231" customFormat="1" x14ac:dyDescent="0.25">
      <c r="A237" s="232" t="s">
        <v>653</v>
      </c>
      <c r="B237" s="240" t="s">
        <v>1008</v>
      </c>
      <c r="C237" s="234" t="s">
        <v>361</v>
      </c>
      <c r="D237" s="237">
        <v>0</v>
      </c>
      <c r="E237" s="237">
        <v>0</v>
      </c>
      <c r="F237" s="237">
        <f t="shared" si="380"/>
        <v>0</v>
      </c>
      <c r="G237" s="237">
        <f t="shared" si="380"/>
        <v>0</v>
      </c>
      <c r="H237" s="237">
        <f t="shared" si="380"/>
        <v>0</v>
      </c>
      <c r="I237" s="237">
        <f t="shared" si="381"/>
        <v>0</v>
      </c>
      <c r="J237" s="237">
        <f t="shared" si="381"/>
        <v>0</v>
      </c>
      <c r="K237" s="237">
        <f t="shared" si="381"/>
        <v>0</v>
      </c>
      <c r="L237" s="237">
        <f t="shared" si="381"/>
        <v>0</v>
      </c>
      <c r="M237" s="237">
        <f t="shared" si="381"/>
        <v>0</v>
      </c>
      <c r="N237" s="237">
        <f t="shared" si="375"/>
        <v>0</v>
      </c>
      <c r="O237" s="237">
        <v>0</v>
      </c>
      <c r="P237" s="237">
        <f t="shared" si="376"/>
        <v>0</v>
      </c>
      <c r="Q237" s="237">
        <v>0</v>
      </c>
      <c r="R237" s="237">
        <f t="shared" si="377"/>
        <v>0</v>
      </c>
      <c r="S237" s="237">
        <v>0</v>
      </c>
      <c r="T237" s="237">
        <f t="shared" si="378"/>
        <v>0</v>
      </c>
      <c r="U237" s="237">
        <f t="shared" si="379"/>
        <v>0</v>
      </c>
    </row>
    <row r="238" spans="1:21" s="231" customFormat="1" x14ac:dyDescent="0.25">
      <c r="A238" s="232" t="s">
        <v>654</v>
      </c>
      <c r="B238" s="243" t="s">
        <v>655</v>
      </c>
      <c r="C238" s="234" t="s">
        <v>361</v>
      </c>
      <c r="D238" s="237"/>
      <c r="E238" s="237"/>
      <c r="F238" s="237">
        <f t="shared" si="380"/>
        <v>0</v>
      </c>
      <c r="G238" s="237">
        <f t="shared" si="380"/>
        <v>0</v>
      </c>
      <c r="H238" s="237">
        <f t="shared" si="380"/>
        <v>0</v>
      </c>
      <c r="I238" s="237">
        <v>0</v>
      </c>
      <c r="J238" s="237">
        <f t="shared" si="381"/>
        <v>0</v>
      </c>
      <c r="K238" s="237">
        <v>0</v>
      </c>
      <c r="L238" s="237">
        <f t="shared" si="381"/>
        <v>0</v>
      </c>
      <c r="M238" s="237">
        <v>0</v>
      </c>
      <c r="N238" s="237">
        <f t="shared" si="375"/>
        <v>0</v>
      </c>
      <c r="O238" s="237">
        <v>0</v>
      </c>
      <c r="P238" s="237">
        <f t="shared" si="376"/>
        <v>0</v>
      </c>
      <c r="Q238" s="237">
        <v>0</v>
      </c>
      <c r="R238" s="237">
        <f t="shared" si="377"/>
        <v>0</v>
      </c>
      <c r="S238" s="237">
        <v>0</v>
      </c>
      <c r="T238" s="237">
        <f t="shared" si="378"/>
        <v>0</v>
      </c>
      <c r="U238" s="237">
        <f t="shared" si="379"/>
        <v>0</v>
      </c>
    </row>
    <row r="239" spans="1:21" s="231" customFormat="1" x14ac:dyDescent="0.25">
      <c r="A239" s="232" t="s">
        <v>656</v>
      </c>
      <c r="B239" s="243" t="s">
        <v>657</v>
      </c>
      <c r="C239" s="234" t="s">
        <v>361</v>
      </c>
      <c r="D239" s="237"/>
      <c r="E239" s="237"/>
      <c r="F239" s="237">
        <f t="shared" si="380"/>
        <v>0</v>
      </c>
      <c r="G239" s="237">
        <f t="shared" si="380"/>
        <v>0</v>
      </c>
      <c r="H239" s="237">
        <f t="shared" si="380"/>
        <v>0</v>
      </c>
      <c r="I239" s="237">
        <v>0</v>
      </c>
      <c r="J239" s="237">
        <f t="shared" si="381"/>
        <v>0</v>
      </c>
      <c r="K239" s="237">
        <v>0</v>
      </c>
      <c r="L239" s="237">
        <f t="shared" si="381"/>
        <v>0</v>
      </c>
      <c r="M239" s="237">
        <v>0</v>
      </c>
      <c r="N239" s="237">
        <f t="shared" si="375"/>
        <v>0</v>
      </c>
      <c r="O239" s="237">
        <v>0</v>
      </c>
      <c r="P239" s="237">
        <f t="shared" si="376"/>
        <v>0</v>
      </c>
      <c r="Q239" s="237">
        <v>0</v>
      </c>
      <c r="R239" s="237">
        <f t="shared" si="377"/>
        <v>0</v>
      </c>
      <c r="S239" s="237">
        <v>0</v>
      </c>
      <c r="T239" s="237">
        <f t="shared" si="378"/>
        <v>0</v>
      </c>
      <c r="U239" s="237">
        <f t="shared" si="379"/>
        <v>0</v>
      </c>
    </row>
    <row r="240" spans="1:21" s="231" customFormat="1" x14ac:dyDescent="0.25">
      <c r="A240" s="232" t="s">
        <v>658</v>
      </c>
      <c r="B240" s="243" t="s">
        <v>659</v>
      </c>
      <c r="C240" s="234" t="s">
        <v>361</v>
      </c>
      <c r="D240" s="237">
        <v>4291.2047293117403</v>
      </c>
      <c r="E240" s="237">
        <v>396.724766148073</v>
      </c>
      <c r="F240" s="237">
        <v>6309.5691509760009</v>
      </c>
      <c r="G240" s="237">
        <v>6309.5691509760009</v>
      </c>
      <c r="H240" s="237">
        <f t="shared" ref="H240" si="382">E240*1.058*1.043</f>
        <v>437.78339909580171</v>
      </c>
      <c r="I240" s="237">
        <v>0</v>
      </c>
      <c r="J240" s="237">
        <f>H240*1.04</f>
        <v>455.29473505963381</v>
      </c>
      <c r="K240" s="237">
        <v>0</v>
      </c>
      <c r="L240" s="237">
        <f t="shared" si="381"/>
        <v>473.50652446201917</v>
      </c>
      <c r="M240" s="237">
        <v>0</v>
      </c>
      <c r="N240" s="237">
        <f t="shared" si="375"/>
        <v>492.44678544049998</v>
      </c>
      <c r="O240" s="237">
        <v>0</v>
      </c>
      <c r="P240" s="237">
        <f t="shared" si="376"/>
        <v>512.14465685812002</v>
      </c>
      <c r="Q240" s="237">
        <v>0</v>
      </c>
      <c r="R240" s="237">
        <f t="shared" si="377"/>
        <v>532.63044313244484</v>
      </c>
      <c r="S240" s="237">
        <v>0</v>
      </c>
      <c r="T240" s="237">
        <f t="shared" si="378"/>
        <v>2903.8065440485193</v>
      </c>
      <c r="U240" s="237">
        <f t="shared" si="379"/>
        <v>0</v>
      </c>
    </row>
    <row r="241" spans="1:21" s="231" customFormat="1" x14ac:dyDescent="0.25">
      <c r="A241" s="232" t="s">
        <v>660</v>
      </c>
      <c r="B241" s="233" t="s">
        <v>661</v>
      </c>
      <c r="C241" s="234" t="s">
        <v>361</v>
      </c>
      <c r="D241" s="237">
        <f>D242+D246+D247</f>
        <v>7800.2800643710198</v>
      </c>
      <c r="E241" s="237">
        <f>E242+E246+E247</f>
        <v>5314.1890000000003</v>
      </c>
      <c r="F241" s="237">
        <f t="shared" ref="F241" si="383">F242+F246+F247</f>
        <v>7175.2757511499294</v>
      </c>
      <c r="G241" s="237">
        <f t="shared" ref="G241:U241" si="384">G242+G246+G247</f>
        <v>7175.2757511499294</v>
      </c>
      <c r="H241" s="237">
        <f t="shared" si="384"/>
        <v>5564.1756763660005</v>
      </c>
      <c r="I241" s="237">
        <f t="shared" si="384"/>
        <v>0</v>
      </c>
      <c r="J241" s="237">
        <f t="shared" si="384"/>
        <v>5786.7427034206403</v>
      </c>
      <c r="K241" s="237">
        <f t="shared" ref="K241" si="385">K242+K246+K247</f>
        <v>0</v>
      </c>
      <c r="L241" s="237">
        <f t="shared" si="384"/>
        <v>6018.212411557467</v>
      </c>
      <c r="M241" s="237">
        <f t="shared" ref="M241" si="386">M242+M246+M247</f>
        <v>0</v>
      </c>
      <c r="N241" s="237">
        <f t="shared" ref="N241:S241" si="387">N242+N246+N247</f>
        <v>6258.9409080197656</v>
      </c>
      <c r="O241" s="237">
        <f t="shared" si="387"/>
        <v>0</v>
      </c>
      <c r="P241" s="237">
        <f t="shared" si="387"/>
        <v>6509.2985443405569</v>
      </c>
      <c r="Q241" s="237">
        <f t="shared" si="387"/>
        <v>0</v>
      </c>
      <c r="R241" s="237">
        <f t="shared" si="387"/>
        <v>6769.6704861141789</v>
      </c>
      <c r="S241" s="237">
        <f t="shared" si="387"/>
        <v>0</v>
      </c>
      <c r="T241" s="237">
        <f t="shared" si="384"/>
        <v>36907.040729818604</v>
      </c>
      <c r="U241" s="237">
        <f t="shared" si="384"/>
        <v>0</v>
      </c>
    </row>
    <row r="242" spans="1:21" s="231" customFormat="1" x14ac:dyDescent="0.25">
      <c r="A242" s="232" t="s">
        <v>662</v>
      </c>
      <c r="B242" s="243" t="s">
        <v>1009</v>
      </c>
      <c r="C242" s="234" t="s">
        <v>361</v>
      </c>
      <c r="D242" s="237">
        <f>D243+D244+D245</f>
        <v>3405.3687300400002</v>
      </c>
      <c r="E242" s="237">
        <f>E243+E244+E245</f>
        <v>4051.0650000000001</v>
      </c>
      <c r="F242" s="237">
        <f t="shared" ref="F242" si="388">F243+F244+F245</f>
        <v>889.5357191499287</v>
      </c>
      <c r="G242" s="237">
        <f t="shared" ref="G242:U242" si="389">G243+G244+G245</f>
        <v>889.5357191499287</v>
      </c>
      <c r="H242" s="237">
        <f t="shared" si="389"/>
        <v>4470.3259211100003</v>
      </c>
      <c r="I242" s="237">
        <f t="shared" si="389"/>
        <v>0</v>
      </c>
      <c r="J242" s="237">
        <f t="shared" si="389"/>
        <v>4649.1389579544002</v>
      </c>
      <c r="K242" s="237">
        <f t="shared" ref="K242" si="390">K243+K244+K245</f>
        <v>0</v>
      </c>
      <c r="L242" s="237">
        <f t="shared" si="389"/>
        <v>4835.1045162725768</v>
      </c>
      <c r="M242" s="237">
        <f t="shared" ref="M242" si="391">M243+M244+M245</f>
        <v>0</v>
      </c>
      <c r="N242" s="237">
        <f t="shared" ref="N242:S242" si="392">N243+N244+N245</f>
        <v>5028.5086969234799</v>
      </c>
      <c r="O242" s="237">
        <f t="shared" si="392"/>
        <v>0</v>
      </c>
      <c r="P242" s="237">
        <f t="shared" si="392"/>
        <v>5229.6490448004197</v>
      </c>
      <c r="Q242" s="237">
        <f t="shared" si="392"/>
        <v>0</v>
      </c>
      <c r="R242" s="237">
        <f t="shared" si="392"/>
        <v>5438.8350065924369</v>
      </c>
      <c r="S242" s="237">
        <f t="shared" si="392"/>
        <v>0</v>
      </c>
      <c r="T242" s="237">
        <f t="shared" si="389"/>
        <v>29651.562143653311</v>
      </c>
      <c r="U242" s="237">
        <f t="shared" si="389"/>
        <v>0</v>
      </c>
    </row>
    <row r="243" spans="1:21" s="231" customFormat="1" x14ac:dyDescent="0.25">
      <c r="A243" s="232" t="s">
        <v>663</v>
      </c>
      <c r="B243" s="240" t="s">
        <v>643</v>
      </c>
      <c r="C243" s="234" t="s">
        <v>361</v>
      </c>
      <c r="D243" s="237">
        <v>3405.3687300400002</v>
      </c>
      <c r="E243" s="237">
        <v>4051.0650000000001</v>
      </c>
      <c r="F243" s="237">
        <v>889.5357191499287</v>
      </c>
      <c r="G243" s="237">
        <v>889.5357191499287</v>
      </c>
      <c r="H243" s="237">
        <f t="shared" ref="H243:H246" si="393">E243*1.058*1.043</f>
        <v>4470.3259211100003</v>
      </c>
      <c r="I243" s="237">
        <v>0</v>
      </c>
      <c r="J243" s="237">
        <f t="shared" ref="J243:J247" si="394">H243*1.04</f>
        <v>4649.1389579544002</v>
      </c>
      <c r="K243" s="237">
        <v>0</v>
      </c>
      <c r="L243" s="237">
        <f t="shared" ref="L243:L247" si="395">J243*1.04</f>
        <v>4835.1045162725768</v>
      </c>
      <c r="M243" s="237">
        <v>0</v>
      </c>
      <c r="N243" s="237">
        <f t="shared" ref="N243:N247" si="396">L243*1.04</f>
        <v>5028.5086969234799</v>
      </c>
      <c r="O243" s="237">
        <v>0</v>
      </c>
      <c r="P243" s="237">
        <f t="shared" ref="P243:P247" si="397">N243*1.04</f>
        <v>5229.6490448004197</v>
      </c>
      <c r="Q243" s="237">
        <v>0</v>
      </c>
      <c r="R243" s="237">
        <f t="shared" ref="R243:R247" si="398">P243*1.04</f>
        <v>5438.8350065924369</v>
      </c>
      <c r="S243" s="237">
        <v>0</v>
      </c>
      <c r="T243" s="237">
        <f t="shared" ref="T243:T247" si="399">H243+J243+L243+N243+P243+R243</f>
        <v>29651.562143653311</v>
      </c>
      <c r="U243" s="237">
        <f t="shared" ref="U243:U247" si="400">I243+K243+M243+O243+Q243+S243</f>
        <v>0</v>
      </c>
    </row>
    <row r="244" spans="1:21" s="231" customFormat="1" x14ac:dyDescent="0.25">
      <c r="A244" s="232" t="s">
        <v>664</v>
      </c>
      <c r="B244" s="240" t="s">
        <v>645</v>
      </c>
      <c r="C244" s="234" t="s">
        <v>361</v>
      </c>
      <c r="D244" s="237"/>
      <c r="E244" s="237"/>
      <c r="F244" s="237">
        <v>0</v>
      </c>
      <c r="G244" s="237">
        <v>0</v>
      </c>
      <c r="H244" s="237">
        <f t="shared" si="393"/>
        <v>0</v>
      </c>
      <c r="I244" s="237">
        <v>0</v>
      </c>
      <c r="J244" s="237">
        <f t="shared" si="394"/>
        <v>0</v>
      </c>
      <c r="K244" s="237">
        <v>0</v>
      </c>
      <c r="L244" s="237">
        <f t="shared" si="395"/>
        <v>0</v>
      </c>
      <c r="M244" s="237">
        <v>0</v>
      </c>
      <c r="N244" s="237">
        <f t="shared" si="396"/>
        <v>0</v>
      </c>
      <c r="O244" s="237">
        <v>0</v>
      </c>
      <c r="P244" s="237">
        <f t="shared" si="397"/>
        <v>0</v>
      </c>
      <c r="Q244" s="237">
        <v>0</v>
      </c>
      <c r="R244" s="237">
        <f t="shared" si="398"/>
        <v>0</v>
      </c>
      <c r="S244" s="237">
        <v>0</v>
      </c>
      <c r="T244" s="237">
        <f t="shared" si="399"/>
        <v>0</v>
      </c>
      <c r="U244" s="237">
        <f t="shared" si="400"/>
        <v>0</v>
      </c>
    </row>
    <row r="245" spans="1:21" s="231" customFormat="1" x14ac:dyDescent="0.25">
      <c r="A245" s="232" t="s">
        <v>665</v>
      </c>
      <c r="B245" s="240" t="s">
        <v>647</v>
      </c>
      <c r="C245" s="234" t="s">
        <v>361</v>
      </c>
      <c r="D245" s="237"/>
      <c r="E245" s="237"/>
      <c r="F245" s="237">
        <v>0</v>
      </c>
      <c r="G245" s="237">
        <v>0</v>
      </c>
      <c r="H245" s="237">
        <f t="shared" si="393"/>
        <v>0</v>
      </c>
      <c r="I245" s="237">
        <v>0</v>
      </c>
      <c r="J245" s="237">
        <f t="shared" si="394"/>
        <v>0</v>
      </c>
      <c r="K245" s="237">
        <v>0</v>
      </c>
      <c r="L245" s="237">
        <f t="shared" si="395"/>
        <v>0</v>
      </c>
      <c r="M245" s="237">
        <v>0</v>
      </c>
      <c r="N245" s="237">
        <f t="shared" si="396"/>
        <v>0</v>
      </c>
      <c r="O245" s="237">
        <v>0</v>
      </c>
      <c r="P245" s="237">
        <f t="shared" si="397"/>
        <v>0</v>
      </c>
      <c r="Q245" s="237">
        <v>0</v>
      </c>
      <c r="R245" s="237">
        <f t="shared" si="398"/>
        <v>0</v>
      </c>
      <c r="S245" s="237">
        <v>0</v>
      </c>
      <c r="T245" s="237">
        <f t="shared" si="399"/>
        <v>0</v>
      </c>
      <c r="U245" s="237">
        <f t="shared" si="400"/>
        <v>0</v>
      </c>
    </row>
    <row r="246" spans="1:21" s="247" customFormat="1" x14ac:dyDescent="0.25">
      <c r="A246" s="232" t="s">
        <v>666</v>
      </c>
      <c r="B246" s="243" t="s">
        <v>529</v>
      </c>
      <c r="C246" s="234" t="s">
        <v>361</v>
      </c>
      <c r="D246" s="237"/>
      <c r="E246" s="237"/>
      <c r="F246" s="237">
        <v>0</v>
      </c>
      <c r="G246" s="237">
        <v>0</v>
      </c>
      <c r="H246" s="237">
        <f t="shared" si="393"/>
        <v>0</v>
      </c>
      <c r="I246" s="237">
        <v>0</v>
      </c>
      <c r="J246" s="237">
        <f t="shared" si="394"/>
        <v>0</v>
      </c>
      <c r="K246" s="237">
        <v>0</v>
      </c>
      <c r="L246" s="237">
        <f t="shared" si="395"/>
        <v>0</v>
      </c>
      <c r="M246" s="237">
        <v>0</v>
      </c>
      <c r="N246" s="237">
        <f t="shared" si="396"/>
        <v>0</v>
      </c>
      <c r="O246" s="237">
        <v>0</v>
      </c>
      <c r="P246" s="237">
        <f t="shared" si="397"/>
        <v>0</v>
      </c>
      <c r="Q246" s="237">
        <v>0</v>
      </c>
      <c r="R246" s="237">
        <f t="shared" si="398"/>
        <v>0</v>
      </c>
      <c r="S246" s="237">
        <v>0</v>
      </c>
      <c r="T246" s="237">
        <f t="shared" si="399"/>
        <v>0</v>
      </c>
      <c r="U246" s="237">
        <f t="shared" si="400"/>
        <v>0</v>
      </c>
    </row>
    <row r="247" spans="1:21" s="231" customFormat="1" x14ac:dyDescent="0.25">
      <c r="A247" s="232" t="s">
        <v>667</v>
      </c>
      <c r="B247" s="243" t="s">
        <v>668</v>
      </c>
      <c r="C247" s="234" t="s">
        <v>361</v>
      </c>
      <c r="D247" s="237">
        <v>4394.91133433102</v>
      </c>
      <c r="E247" s="237">
        <v>1263.124</v>
      </c>
      <c r="F247" s="237">
        <v>6285.7400320000006</v>
      </c>
      <c r="G247" s="237">
        <v>6285.7400320000006</v>
      </c>
      <c r="H247" s="237">
        <f>E247*1.058*1.043-300</f>
        <v>1093.8497552560002</v>
      </c>
      <c r="I247" s="237">
        <v>0</v>
      </c>
      <c r="J247" s="237">
        <f t="shared" si="394"/>
        <v>1137.6037454662403</v>
      </c>
      <c r="K247" s="237">
        <v>0</v>
      </c>
      <c r="L247" s="237">
        <f t="shared" si="395"/>
        <v>1183.10789528489</v>
      </c>
      <c r="M247" s="237">
        <v>0</v>
      </c>
      <c r="N247" s="237">
        <f t="shared" si="396"/>
        <v>1230.4322110962855</v>
      </c>
      <c r="O247" s="237">
        <v>0</v>
      </c>
      <c r="P247" s="237">
        <f t="shared" si="397"/>
        <v>1279.649499540137</v>
      </c>
      <c r="Q247" s="237">
        <v>0</v>
      </c>
      <c r="R247" s="237">
        <f t="shared" si="398"/>
        <v>1330.8354795217424</v>
      </c>
      <c r="S247" s="237">
        <v>0</v>
      </c>
      <c r="T247" s="237">
        <f t="shared" si="399"/>
        <v>7255.4785861652963</v>
      </c>
      <c r="U247" s="237">
        <f t="shared" si="400"/>
        <v>0</v>
      </c>
    </row>
    <row r="248" spans="1:21" s="231" customFormat="1" ht="31.5" x14ac:dyDescent="0.25">
      <c r="A248" s="232" t="s">
        <v>669</v>
      </c>
      <c r="B248" s="233" t="s">
        <v>1010</v>
      </c>
      <c r="C248" s="234" t="s">
        <v>361</v>
      </c>
      <c r="D248" s="237">
        <f>D173-D191</f>
        <v>553.28568161889962</v>
      </c>
      <c r="E248" s="237">
        <f>E173-E191</f>
        <v>746.62600000000202</v>
      </c>
      <c r="F248" s="237">
        <f t="shared" ref="F248" si="401">F173-F191</f>
        <v>388.28270665843775</v>
      </c>
      <c r="G248" s="237">
        <f t="shared" ref="G248:H248" si="402">G173-G191</f>
        <v>388.28270665843775</v>
      </c>
      <c r="H248" s="237">
        <f t="shared" si="402"/>
        <v>823.8973112440035</v>
      </c>
      <c r="I248" s="237">
        <f t="shared" ref="I248:L248" si="403">I173-I191</f>
        <v>0</v>
      </c>
      <c r="J248" s="237">
        <f t="shared" si="403"/>
        <v>856.85320369376495</v>
      </c>
      <c r="K248" s="237">
        <f t="shared" ref="K248" si="404">K173-K191</f>
        <v>0</v>
      </c>
      <c r="L248" s="237">
        <f t="shared" si="403"/>
        <v>891.12733184151512</v>
      </c>
      <c r="M248" s="237">
        <f t="shared" ref="M248" si="405">M173-M191</f>
        <v>0</v>
      </c>
      <c r="N248" s="237">
        <f t="shared" ref="N248:S248" si="406">N173-N191</f>
        <v>926.77242511517761</v>
      </c>
      <c r="O248" s="237">
        <f t="shared" si="406"/>
        <v>0</v>
      </c>
      <c r="P248" s="237">
        <f t="shared" si="406"/>
        <v>963.84332211978108</v>
      </c>
      <c r="Q248" s="237">
        <f t="shared" si="406"/>
        <v>0</v>
      </c>
      <c r="R248" s="237">
        <f t="shared" si="406"/>
        <v>1002.3970550045779</v>
      </c>
      <c r="S248" s="237">
        <f t="shared" si="406"/>
        <v>0</v>
      </c>
      <c r="T248" s="237">
        <f>T173-T191</f>
        <v>5464.8906490187946</v>
      </c>
      <c r="U248" s="237">
        <f>U173-U191</f>
        <v>0</v>
      </c>
    </row>
    <row r="249" spans="1:21" s="231" customFormat="1" ht="31.5" x14ac:dyDescent="0.25">
      <c r="A249" s="232" t="s">
        <v>670</v>
      </c>
      <c r="B249" s="233" t="s">
        <v>1011</v>
      </c>
      <c r="C249" s="234" t="s">
        <v>361</v>
      </c>
      <c r="D249" s="237">
        <f>D209-D216</f>
        <v>-87.534714000000008</v>
      </c>
      <c r="E249" s="237">
        <f>E209-E216</f>
        <v>-115.13</v>
      </c>
      <c r="F249" s="237">
        <f t="shared" ref="F249" si="407">F209-F216</f>
        <v>-364.98472134041759</v>
      </c>
      <c r="G249" s="237">
        <f t="shared" ref="G249:H249" si="408">G209-G216</f>
        <v>-364.98472134041759</v>
      </c>
      <c r="H249" s="237">
        <f t="shared" si="408"/>
        <v>-144.76009907519077</v>
      </c>
      <c r="I249" s="237">
        <f>I209-I216</f>
        <v>0</v>
      </c>
      <c r="J249" s="237">
        <f t="shared" ref="J249:U249" si="409">J209-J216</f>
        <v>-221.98795229271437</v>
      </c>
      <c r="K249" s="237">
        <f>K209-K216</f>
        <v>0</v>
      </c>
      <c r="L249" s="237">
        <f t="shared" si="409"/>
        <v>-279.45478170636704</v>
      </c>
      <c r="M249" s="237">
        <f>M209-M216</f>
        <v>0</v>
      </c>
      <c r="N249" s="237">
        <f t="shared" ref="N249:R249" si="410">N209-N216</f>
        <v>-295.02823643188367</v>
      </c>
      <c r="O249" s="237">
        <f>O209-O216</f>
        <v>0</v>
      </c>
      <c r="P249" s="237">
        <f t="shared" si="410"/>
        <v>-282.29225730031368</v>
      </c>
      <c r="Q249" s="237">
        <f>Q209-Q216</f>
        <v>0</v>
      </c>
      <c r="R249" s="237">
        <f t="shared" si="410"/>
        <v>-375.68241126241054</v>
      </c>
      <c r="S249" s="237">
        <f>S209-S216</f>
        <v>0</v>
      </c>
      <c r="T249" s="237">
        <f t="shared" si="409"/>
        <v>-1599.20573806888</v>
      </c>
      <c r="U249" s="237">
        <f t="shared" si="409"/>
        <v>0</v>
      </c>
    </row>
    <row r="250" spans="1:21" s="231" customFormat="1" x14ac:dyDescent="0.25">
      <c r="A250" s="232" t="s">
        <v>671</v>
      </c>
      <c r="B250" s="243" t="s">
        <v>672</v>
      </c>
      <c r="C250" s="234" t="s">
        <v>361</v>
      </c>
      <c r="D250" s="237"/>
      <c r="E250" s="237"/>
      <c r="F250" s="237"/>
      <c r="G250" s="237"/>
      <c r="H250" s="237"/>
      <c r="I250" s="237"/>
      <c r="J250" s="237"/>
      <c r="K250" s="237"/>
      <c r="L250" s="237"/>
      <c r="M250" s="237"/>
      <c r="N250" s="237"/>
      <c r="O250" s="237"/>
      <c r="P250" s="237"/>
      <c r="Q250" s="237"/>
      <c r="R250" s="237"/>
      <c r="S250" s="237"/>
      <c r="T250" s="237"/>
      <c r="U250" s="237"/>
    </row>
    <row r="251" spans="1:21" s="231" customFormat="1" x14ac:dyDescent="0.25">
      <c r="A251" s="232" t="s">
        <v>673</v>
      </c>
      <c r="B251" s="243" t="s">
        <v>674</v>
      </c>
      <c r="C251" s="234" t="s">
        <v>361</v>
      </c>
      <c r="D251" s="237"/>
      <c r="E251" s="237"/>
      <c r="F251" s="237"/>
      <c r="G251" s="237"/>
      <c r="H251" s="237"/>
      <c r="I251" s="237"/>
      <c r="J251" s="237"/>
      <c r="K251" s="237"/>
      <c r="L251" s="237"/>
      <c r="M251" s="237"/>
      <c r="N251" s="237"/>
      <c r="O251" s="237"/>
      <c r="P251" s="237"/>
      <c r="Q251" s="237"/>
      <c r="R251" s="237"/>
      <c r="S251" s="237"/>
      <c r="T251" s="237"/>
      <c r="U251" s="237"/>
    </row>
    <row r="252" spans="1:21" s="231" customFormat="1" ht="31.5" x14ac:dyDescent="0.25">
      <c r="A252" s="232" t="s">
        <v>675</v>
      </c>
      <c r="B252" s="233" t="s">
        <v>1012</v>
      </c>
      <c r="C252" s="234" t="s">
        <v>361</v>
      </c>
      <c r="D252" s="237">
        <f>D228-D241</f>
        <v>-254.66720930928022</v>
      </c>
      <c r="E252" s="237">
        <f>E228-E241</f>
        <v>-2306.1982338519274</v>
      </c>
      <c r="F252" s="237">
        <f t="shared" ref="F252" si="411">F228-F241</f>
        <v>-128.31199376624863</v>
      </c>
      <c r="G252" s="237">
        <f t="shared" ref="G252:L252" si="412">G228-G241</f>
        <v>-128.31199376624863</v>
      </c>
      <c r="H252" s="237">
        <f t="shared" si="412"/>
        <v>-593.50045334819879</v>
      </c>
      <c r="I252" s="237">
        <f t="shared" si="412"/>
        <v>0</v>
      </c>
      <c r="J252" s="237">
        <f t="shared" si="412"/>
        <v>-617.24047148212594</v>
      </c>
      <c r="K252" s="237">
        <f t="shared" ref="K252" si="413">K228-K241</f>
        <v>0</v>
      </c>
      <c r="L252" s="237">
        <f t="shared" si="412"/>
        <v>-641.93009034141232</v>
      </c>
      <c r="M252" s="237">
        <f t="shared" ref="M252" si="414">M228-M241</f>
        <v>0</v>
      </c>
      <c r="N252" s="237">
        <f t="shared" ref="N252:S252" si="415">N228-N241</f>
        <v>-667.60729395506769</v>
      </c>
      <c r="O252" s="237">
        <f t="shared" si="415"/>
        <v>0</v>
      </c>
      <c r="P252" s="237">
        <f t="shared" si="415"/>
        <v>-694.3115857132716</v>
      </c>
      <c r="Q252" s="237">
        <f t="shared" si="415"/>
        <v>0</v>
      </c>
      <c r="R252" s="237">
        <f t="shared" si="415"/>
        <v>-722.08404914180119</v>
      </c>
      <c r="S252" s="237">
        <f t="shared" si="415"/>
        <v>0</v>
      </c>
      <c r="T252" s="237">
        <f>T228-T241</f>
        <v>-3936.6739439818703</v>
      </c>
      <c r="U252" s="237">
        <f>U228-U241</f>
        <v>0</v>
      </c>
    </row>
    <row r="253" spans="1:21" s="231" customFormat="1" x14ac:dyDescent="0.25">
      <c r="A253" s="232" t="s">
        <v>676</v>
      </c>
      <c r="B253" s="243" t="s">
        <v>677</v>
      </c>
      <c r="C253" s="234" t="s">
        <v>361</v>
      </c>
      <c r="D253" s="237"/>
      <c r="E253" s="237"/>
      <c r="F253" s="237">
        <f t="shared" ref="F253:H255" si="416">D253*1.04</f>
        <v>0</v>
      </c>
      <c r="G253" s="237">
        <f t="shared" si="416"/>
        <v>0</v>
      </c>
      <c r="H253" s="237">
        <f t="shared" si="416"/>
        <v>0</v>
      </c>
      <c r="I253" s="237">
        <f t="shared" ref="I253:S255" si="417">G253*1.04</f>
        <v>0</v>
      </c>
      <c r="J253" s="237">
        <f t="shared" si="417"/>
        <v>0</v>
      </c>
      <c r="K253" s="237">
        <f t="shared" si="417"/>
        <v>0</v>
      </c>
      <c r="L253" s="237">
        <f t="shared" si="417"/>
        <v>0</v>
      </c>
      <c r="M253" s="237">
        <f t="shared" si="417"/>
        <v>0</v>
      </c>
      <c r="N253" s="237">
        <f t="shared" ref="N253:N255" si="418">L253*1.04</f>
        <v>0</v>
      </c>
      <c r="O253" s="237">
        <f t="shared" si="417"/>
        <v>0</v>
      </c>
      <c r="P253" s="237">
        <f t="shared" ref="P253:P255" si="419">N253*1.04</f>
        <v>0</v>
      </c>
      <c r="Q253" s="237">
        <f t="shared" si="417"/>
        <v>0</v>
      </c>
      <c r="R253" s="237">
        <f t="shared" ref="R253:R255" si="420">P253*1.04</f>
        <v>0</v>
      </c>
      <c r="S253" s="237">
        <f t="shared" si="417"/>
        <v>0</v>
      </c>
      <c r="T253" s="237">
        <f t="shared" ref="T253:T255" si="421">H253+J253+L253+N253+P253+R253</f>
        <v>0</v>
      </c>
      <c r="U253" s="237">
        <f t="shared" ref="U253:U255" si="422">I253+K253+M253+O253+Q253+S253</f>
        <v>0</v>
      </c>
    </row>
    <row r="254" spans="1:21" s="231" customFormat="1" x14ac:dyDescent="0.25">
      <c r="A254" s="232" t="s">
        <v>678</v>
      </c>
      <c r="B254" s="243" t="s">
        <v>679</v>
      </c>
      <c r="C254" s="234" t="s">
        <v>361</v>
      </c>
      <c r="D254" s="237"/>
      <c r="E254" s="237"/>
      <c r="F254" s="237">
        <f t="shared" si="416"/>
        <v>0</v>
      </c>
      <c r="G254" s="237">
        <f t="shared" si="416"/>
        <v>0</v>
      </c>
      <c r="H254" s="237">
        <f t="shared" si="416"/>
        <v>0</v>
      </c>
      <c r="I254" s="237">
        <f t="shared" si="417"/>
        <v>0</v>
      </c>
      <c r="J254" s="237">
        <f t="shared" si="417"/>
        <v>0</v>
      </c>
      <c r="K254" s="237">
        <f t="shared" si="417"/>
        <v>0</v>
      </c>
      <c r="L254" s="237">
        <f t="shared" si="417"/>
        <v>0</v>
      </c>
      <c r="M254" s="237">
        <f t="shared" si="417"/>
        <v>0</v>
      </c>
      <c r="N254" s="237">
        <f t="shared" si="418"/>
        <v>0</v>
      </c>
      <c r="O254" s="237">
        <f t="shared" si="417"/>
        <v>0</v>
      </c>
      <c r="P254" s="237">
        <f t="shared" si="419"/>
        <v>0</v>
      </c>
      <c r="Q254" s="237">
        <f t="shared" si="417"/>
        <v>0</v>
      </c>
      <c r="R254" s="237">
        <f t="shared" si="420"/>
        <v>0</v>
      </c>
      <c r="S254" s="237">
        <f t="shared" si="417"/>
        <v>0</v>
      </c>
      <c r="T254" s="237">
        <f t="shared" si="421"/>
        <v>0</v>
      </c>
      <c r="U254" s="237">
        <f t="shared" si="422"/>
        <v>0</v>
      </c>
    </row>
    <row r="255" spans="1:21" s="231" customFormat="1" x14ac:dyDescent="0.25">
      <c r="A255" s="232" t="s">
        <v>680</v>
      </c>
      <c r="B255" s="233" t="s">
        <v>681</v>
      </c>
      <c r="C255" s="234" t="s">
        <v>361</v>
      </c>
      <c r="D255" s="237"/>
      <c r="E255" s="237"/>
      <c r="F255" s="237">
        <f t="shared" si="416"/>
        <v>0</v>
      </c>
      <c r="G255" s="237">
        <f t="shared" si="416"/>
        <v>0</v>
      </c>
      <c r="H255" s="237">
        <f t="shared" si="416"/>
        <v>0</v>
      </c>
      <c r="I255" s="237">
        <f t="shared" si="417"/>
        <v>0</v>
      </c>
      <c r="J255" s="237">
        <f t="shared" si="417"/>
        <v>0</v>
      </c>
      <c r="K255" s="237">
        <f t="shared" si="417"/>
        <v>0</v>
      </c>
      <c r="L255" s="237">
        <f t="shared" si="417"/>
        <v>0</v>
      </c>
      <c r="M255" s="237">
        <f t="shared" si="417"/>
        <v>0</v>
      </c>
      <c r="N255" s="237">
        <f t="shared" si="418"/>
        <v>0</v>
      </c>
      <c r="O255" s="237">
        <f t="shared" si="417"/>
        <v>0</v>
      </c>
      <c r="P255" s="237">
        <f t="shared" si="419"/>
        <v>0</v>
      </c>
      <c r="Q255" s="237">
        <f t="shared" si="417"/>
        <v>0</v>
      </c>
      <c r="R255" s="237">
        <f t="shared" si="420"/>
        <v>0</v>
      </c>
      <c r="S255" s="237">
        <f t="shared" si="417"/>
        <v>0</v>
      </c>
      <c r="T255" s="237">
        <f t="shared" si="421"/>
        <v>0</v>
      </c>
      <c r="U255" s="237">
        <f t="shared" si="422"/>
        <v>0</v>
      </c>
    </row>
    <row r="256" spans="1:21" s="231" customFormat="1" ht="31.5" x14ac:dyDescent="0.25">
      <c r="A256" s="232" t="s">
        <v>682</v>
      </c>
      <c r="B256" s="233" t="s">
        <v>1013</v>
      </c>
      <c r="C256" s="234" t="s">
        <v>361</v>
      </c>
      <c r="D256" s="237">
        <f>D248+D249+D252+D255</f>
        <v>211.08375830961938</v>
      </c>
      <c r="E256" s="237">
        <f>E248+E249+E252+E255</f>
        <v>-1674.7022338519255</v>
      </c>
      <c r="F256" s="237">
        <f t="shared" ref="F256" si="423">F248+F249+F252+F255</f>
        <v>-105.01400844822848</v>
      </c>
      <c r="G256" s="237">
        <f t="shared" ref="G256:U256" si="424">G248+G249+G252+G255</f>
        <v>-105.01400844822848</v>
      </c>
      <c r="H256" s="237">
        <f t="shared" si="424"/>
        <v>85.636758820613977</v>
      </c>
      <c r="I256" s="237">
        <f t="shared" si="424"/>
        <v>0</v>
      </c>
      <c r="J256" s="237">
        <f t="shared" si="424"/>
        <v>17.624779918924673</v>
      </c>
      <c r="K256" s="237">
        <f t="shared" ref="K256" si="425">K248+K249+K252+K255</f>
        <v>0</v>
      </c>
      <c r="L256" s="237">
        <f t="shared" si="424"/>
        <v>-30.257540206264252</v>
      </c>
      <c r="M256" s="237">
        <f t="shared" ref="M256" si="426">M248+M249+M252+M255</f>
        <v>0</v>
      </c>
      <c r="N256" s="237">
        <f t="shared" ref="N256:S256" si="427">N248+N249+N252+N255</f>
        <v>-35.863105271773748</v>
      </c>
      <c r="O256" s="237">
        <f t="shared" si="427"/>
        <v>0</v>
      </c>
      <c r="P256" s="237">
        <f t="shared" si="427"/>
        <v>-12.760520893804141</v>
      </c>
      <c r="Q256" s="237">
        <f t="shared" si="427"/>
        <v>0</v>
      </c>
      <c r="R256" s="237">
        <f t="shared" si="427"/>
        <v>-95.369405399633933</v>
      </c>
      <c r="S256" s="237">
        <f t="shared" si="427"/>
        <v>0</v>
      </c>
      <c r="T256" s="237">
        <f t="shared" si="424"/>
        <v>-70.989033031955842</v>
      </c>
      <c r="U256" s="237">
        <f t="shared" si="424"/>
        <v>0</v>
      </c>
    </row>
    <row r="257" spans="1:21" s="231" customFormat="1" x14ac:dyDescent="0.25">
      <c r="A257" s="232" t="s">
        <v>683</v>
      </c>
      <c r="B257" s="233" t="s">
        <v>684</v>
      </c>
      <c r="C257" s="234" t="s">
        <v>361</v>
      </c>
      <c r="D257" s="237">
        <v>74.7</v>
      </c>
      <c r="E257" s="237">
        <v>285.77028446954802</v>
      </c>
      <c r="F257" s="237">
        <v>961.03660506070639</v>
      </c>
      <c r="G257" s="237">
        <v>961.03660506070639</v>
      </c>
      <c r="H257" s="237">
        <f t="shared" ref="H257" si="428">F258</f>
        <v>1038.5149572826867</v>
      </c>
      <c r="I257" s="237">
        <v>0</v>
      </c>
      <c r="J257" s="237">
        <f>H258</f>
        <v>1124.1517161033007</v>
      </c>
      <c r="K257" s="237">
        <v>0</v>
      </c>
      <c r="L257" s="237">
        <f t="shared" ref="L257" si="429">J258</f>
        <v>1141.7764960222253</v>
      </c>
      <c r="M257" s="237">
        <v>0</v>
      </c>
      <c r="N257" s="237">
        <f t="shared" ref="N257" si="430">L258</f>
        <v>1111.5189558159609</v>
      </c>
      <c r="O257" s="237">
        <v>0</v>
      </c>
      <c r="P257" s="237">
        <f t="shared" ref="P257" si="431">N258</f>
        <v>1075.6558505441872</v>
      </c>
      <c r="Q257" s="237">
        <v>0</v>
      </c>
      <c r="R257" s="237">
        <f t="shared" ref="R257" si="432">P258</f>
        <v>1062.895329650383</v>
      </c>
      <c r="S257" s="237">
        <v>0</v>
      </c>
      <c r="T257" s="237">
        <f>H257</f>
        <v>1038.5149572826867</v>
      </c>
      <c r="U257" s="237">
        <f>I257</f>
        <v>0</v>
      </c>
    </row>
    <row r="258" spans="1:21" s="231" customFormat="1" ht="16.5" thickBot="1" x14ac:dyDescent="0.3">
      <c r="A258" s="232" t="s">
        <v>685</v>
      </c>
      <c r="B258" s="233" t="s">
        <v>686</v>
      </c>
      <c r="C258" s="234" t="s">
        <v>361</v>
      </c>
      <c r="D258" s="253">
        <v>285.78375830961937</v>
      </c>
      <c r="E258" s="253">
        <v>107.56505061762294</v>
      </c>
      <c r="F258" s="253">
        <v>1038.5149572826867</v>
      </c>
      <c r="G258" s="253">
        <v>1038.5149572826867</v>
      </c>
      <c r="H258" s="253">
        <f t="shared" ref="H258" si="433">H257+H256</f>
        <v>1124.1517161033007</v>
      </c>
      <c r="I258" s="253">
        <f>I257+I256</f>
        <v>0</v>
      </c>
      <c r="J258" s="253">
        <f t="shared" ref="J258:L258" si="434">J257+J256</f>
        <v>1141.7764960222253</v>
      </c>
      <c r="K258" s="253">
        <f>K257+K256</f>
        <v>0</v>
      </c>
      <c r="L258" s="253">
        <f t="shared" si="434"/>
        <v>1111.5189558159609</v>
      </c>
      <c r="M258" s="253">
        <f>M257+M256</f>
        <v>0</v>
      </c>
      <c r="N258" s="253">
        <f t="shared" ref="N258:R258" si="435">N257+N256</f>
        <v>1075.6558505441872</v>
      </c>
      <c r="O258" s="253">
        <f>O257+O256</f>
        <v>0</v>
      </c>
      <c r="P258" s="253">
        <f t="shared" si="435"/>
        <v>1062.895329650383</v>
      </c>
      <c r="Q258" s="253">
        <f>Q257+Q256</f>
        <v>0</v>
      </c>
      <c r="R258" s="253">
        <f t="shared" si="435"/>
        <v>967.52592425074909</v>
      </c>
      <c r="S258" s="253">
        <f>S257+S256</f>
        <v>0</v>
      </c>
      <c r="T258" s="253">
        <f>R258</f>
        <v>967.52592425074909</v>
      </c>
      <c r="U258" s="253">
        <f>S258</f>
        <v>0</v>
      </c>
    </row>
    <row r="259" spans="1:21" s="251" customFormat="1" x14ac:dyDescent="0.25">
      <c r="A259" s="232" t="s">
        <v>687</v>
      </c>
      <c r="B259" s="233" t="s">
        <v>444</v>
      </c>
      <c r="C259" s="234" t="s">
        <v>144</v>
      </c>
      <c r="D259" s="254" t="s">
        <v>989</v>
      </c>
      <c r="E259" s="254" t="s">
        <v>989</v>
      </c>
      <c r="F259" s="254" t="s">
        <v>989</v>
      </c>
      <c r="G259" s="254" t="s">
        <v>989</v>
      </c>
      <c r="H259" s="254" t="s">
        <v>989</v>
      </c>
      <c r="I259" s="254" t="s">
        <v>989</v>
      </c>
      <c r="J259" s="254" t="s">
        <v>989</v>
      </c>
      <c r="K259" s="254" t="s">
        <v>989</v>
      </c>
      <c r="L259" s="254" t="s">
        <v>989</v>
      </c>
      <c r="M259" s="254" t="s">
        <v>989</v>
      </c>
      <c r="N259" s="254" t="s">
        <v>989</v>
      </c>
      <c r="O259" s="254" t="s">
        <v>989</v>
      </c>
      <c r="P259" s="254" t="s">
        <v>989</v>
      </c>
      <c r="Q259" s="254" t="s">
        <v>989</v>
      </c>
      <c r="R259" s="254" t="s">
        <v>989</v>
      </c>
      <c r="S259" s="254" t="s">
        <v>989</v>
      </c>
      <c r="T259" s="254" t="s">
        <v>989</v>
      </c>
      <c r="U259" s="254" t="s">
        <v>989</v>
      </c>
    </row>
    <row r="260" spans="1:21" s="231" customFormat="1" x14ac:dyDescent="0.25">
      <c r="A260" s="232" t="s">
        <v>688</v>
      </c>
      <c r="B260" s="243" t="s">
        <v>689</v>
      </c>
      <c r="C260" s="234" t="s">
        <v>361</v>
      </c>
      <c r="D260" s="237">
        <f>D261+D269+D271+D273+D275+D277+D279+D281+D287</f>
        <v>2735.09613541</v>
      </c>
      <c r="E260" s="237">
        <f>E261+E269+E271+E273+E275+E277+E279+E281+E287</f>
        <v>2735.0859999999998</v>
      </c>
      <c r="F260" s="237">
        <f t="shared" ref="F260" si="436">F261+F269+F271+F273+F275+F277+F279+F281+F287</f>
        <v>1580.840546246902</v>
      </c>
      <c r="G260" s="237">
        <f t="shared" ref="G260:L260" si="437">G261+G269+G271+G273+G275+G277+G279+G281+G287</f>
        <v>1580.840546246902</v>
      </c>
      <c r="H260" s="237">
        <f t="shared" si="437"/>
        <v>2735.0859999999998</v>
      </c>
      <c r="I260" s="237">
        <f t="shared" si="437"/>
        <v>0</v>
      </c>
      <c r="J260" s="237">
        <f t="shared" si="437"/>
        <v>2735.0859999999998</v>
      </c>
      <c r="K260" s="237">
        <f t="shared" ref="K260" si="438">K261+K269+K271+K273+K275+K277+K279+K281+K287</f>
        <v>0</v>
      </c>
      <c r="L260" s="237">
        <f t="shared" si="437"/>
        <v>2735.0859999999998</v>
      </c>
      <c r="M260" s="237">
        <f t="shared" ref="M260" si="439">M261+M269+M271+M273+M275+M277+M279+M281+M287</f>
        <v>0</v>
      </c>
      <c r="N260" s="237">
        <f t="shared" ref="N260:S260" si="440">N261+N269+N271+N273+N275+N277+N279+N281+N287</f>
        <v>2735.0859999999998</v>
      </c>
      <c r="O260" s="237">
        <f t="shared" si="440"/>
        <v>0</v>
      </c>
      <c r="P260" s="237">
        <f t="shared" si="440"/>
        <v>2735.0859999999998</v>
      </c>
      <c r="Q260" s="237">
        <f t="shared" si="440"/>
        <v>0</v>
      </c>
      <c r="R260" s="237">
        <f t="shared" si="440"/>
        <v>2735.0859999999998</v>
      </c>
      <c r="S260" s="237">
        <f t="shared" si="440"/>
        <v>0</v>
      </c>
      <c r="T260" s="237">
        <f>R260</f>
        <v>2735.0859999999998</v>
      </c>
      <c r="U260" s="237">
        <v>0</v>
      </c>
    </row>
    <row r="261" spans="1:21" s="231" customFormat="1" ht="31.5" x14ac:dyDescent="0.25">
      <c r="A261" s="232" t="s">
        <v>690</v>
      </c>
      <c r="B261" s="240" t="s">
        <v>1014</v>
      </c>
      <c r="C261" s="234" t="s">
        <v>361</v>
      </c>
      <c r="D261" s="237">
        <f>D263+D265+D267</f>
        <v>0</v>
      </c>
      <c r="E261" s="237">
        <f>E263+E265+E267</f>
        <v>0</v>
      </c>
      <c r="F261" s="237">
        <f t="shared" ref="F261" si="441">F263+F265+F267</f>
        <v>0</v>
      </c>
      <c r="G261" s="237">
        <f t="shared" ref="G261:L261" si="442">G263+G265+G267</f>
        <v>0</v>
      </c>
      <c r="H261" s="237">
        <f t="shared" si="442"/>
        <v>0</v>
      </c>
      <c r="I261" s="237">
        <f t="shared" si="442"/>
        <v>0</v>
      </c>
      <c r="J261" s="237">
        <f t="shared" si="442"/>
        <v>0</v>
      </c>
      <c r="K261" s="237">
        <f t="shared" ref="K261" si="443">K263+K265+K267</f>
        <v>0</v>
      </c>
      <c r="L261" s="237">
        <f t="shared" si="442"/>
        <v>0</v>
      </c>
      <c r="M261" s="237">
        <f t="shared" ref="M261" si="444">M263+M265+M267</f>
        <v>0</v>
      </c>
      <c r="N261" s="237">
        <f t="shared" ref="N261:S261" si="445">N263+N265+N267</f>
        <v>0</v>
      </c>
      <c r="O261" s="237">
        <f t="shared" si="445"/>
        <v>0</v>
      </c>
      <c r="P261" s="237">
        <f t="shared" si="445"/>
        <v>0</v>
      </c>
      <c r="Q261" s="237">
        <f t="shared" si="445"/>
        <v>0</v>
      </c>
      <c r="R261" s="237">
        <f t="shared" si="445"/>
        <v>0</v>
      </c>
      <c r="S261" s="237">
        <f t="shared" si="445"/>
        <v>0</v>
      </c>
      <c r="T261" s="237">
        <f t="shared" ref="T261:T276" si="446">R261</f>
        <v>0</v>
      </c>
      <c r="U261" s="237">
        <f t="shared" ref="U261:U276" si="447">T261</f>
        <v>0</v>
      </c>
    </row>
    <row r="262" spans="1:21" s="231" customFormat="1" x14ac:dyDescent="0.25">
      <c r="A262" s="232" t="s">
        <v>691</v>
      </c>
      <c r="B262" s="244" t="s">
        <v>692</v>
      </c>
      <c r="C262" s="234" t="s">
        <v>361</v>
      </c>
      <c r="D262" s="237"/>
      <c r="E262" s="237"/>
      <c r="F262" s="237"/>
      <c r="G262" s="237"/>
      <c r="H262" s="237"/>
      <c r="I262" s="237"/>
      <c r="J262" s="237"/>
      <c r="K262" s="237"/>
      <c r="L262" s="237"/>
      <c r="M262" s="237"/>
      <c r="N262" s="237"/>
      <c r="O262" s="237"/>
      <c r="P262" s="237"/>
      <c r="Q262" s="237"/>
      <c r="R262" s="237"/>
      <c r="S262" s="237"/>
      <c r="T262" s="237">
        <f t="shared" si="446"/>
        <v>0</v>
      </c>
      <c r="U262" s="237">
        <f t="shared" si="447"/>
        <v>0</v>
      </c>
    </row>
    <row r="263" spans="1:21" s="231" customFormat="1" ht="31.5" x14ac:dyDescent="0.25">
      <c r="A263" s="232" t="s">
        <v>693</v>
      </c>
      <c r="B263" s="244" t="s">
        <v>363</v>
      </c>
      <c r="C263" s="234" t="s">
        <v>361</v>
      </c>
      <c r="D263" s="237"/>
      <c r="E263" s="237"/>
      <c r="F263" s="237"/>
      <c r="G263" s="237"/>
      <c r="H263" s="237"/>
      <c r="I263" s="237"/>
      <c r="J263" s="237"/>
      <c r="K263" s="237"/>
      <c r="L263" s="237"/>
      <c r="M263" s="237"/>
      <c r="N263" s="237"/>
      <c r="O263" s="237"/>
      <c r="P263" s="237"/>
      <c r="Q263" s="237"/>
      <c r="R263" s="237"/>
      <c r="S263" s="237"/>
      <c r="T263" s="237">
        <f t="shared" si="446"/>
        <v>0</v>
      </c>
      <c r="U263" s="237">
        <f t="shared" si="447"/>
        <v>0</v>
      </c>
    </row>
    <row r="264" spans="1:21" s="231" customFormat="1" x14ac:dyDescent="0.25">
      <c r="A264" s="232" t="s">
        <v>694</v>
      </c>
      <c r="B264" s="245" t="s">
        <v>692</v>
      </c>
      <c r="C264" s="234" t="s">
        <v>361</v>
      </c>
      <c r="D264" s="237"/>
      <c r="E264" s="237"/>
      <c r="F264" s="237"/>
      <c r="G264" s="237"/>
      <c r="H264" s="237"/>
      <c r="I264" s="237"/>
      <c r="J264" s="237"/>
      <c r="K264" s="237"/>
      <c r="L264" s="237"/>
      <c r="M264" s="237"/>
      <c r="N264" s="237"/>
      <c r="O264" s="237"/>
      <c r="P264" s="237"/>
      <c r="Q264" s="237"/>
      <c r="R264" s="237"/>
      <c r="S264" s="237"/>
      <c r="T264" s="237">
        <f t="shared" si="446"/>
        <v>0</v>
      </c>
      <c r="U264" s="237">
        <f t="shared" si="447"/>
        <v>0</v>
      </c>
    </row>
    <row r="265" spans="1:21" s="231" customFormat="1" ht="31.5" x14ac:dyDescent="0.25">
      <c r="A265" s="232" t="s">
        <v>695</v>
      </c>
      <c r="B265" s="244" t="s">
        <v>365</v>
      </c>
      <c r="C265" s="234" t="s">
        <v>361</v>
      </c>
      <c r="D265" s="237"/>
      <c r="E265" s="237"/>
      <c r="F265" s="237"/>
      <c r="G265" s="237"/>
      <c r="H265" s="237"/>
      <c r="I265" s="237"/>
      <c r="J265" s="237"/>
      <c r="K265" s="237"/>
      <c r="L265" s="237"/>
      <c r="M265" s="237"/>
      <c r="N265" s="237"/>
      <c r="O265" s="237"/>
      <c r="P265" s="237"/>
      <c r="Q265" s="237"/>
      <c r="R265" s="237"/>
      <c r="S265" s="237"/>
      <c r="T265" s="237">
        <f t="shared" si="446"/>
        <v>0</v>
      </c>
      <c r="U265" s="237">
        <f t="shared" si="447"/>
        <v>0</v>
      </c>
    </row>
    <row r="266" spans="1:21" s="231" customFormat="1" x14ac:dyDescent="0.25">
      <c r="A266" s="232" t="s">
        <v>696</v>
      </c>
      <c r="B266" s="245" t="s">
        <v>692</v>
      </c>
      <c r="C266" s="234" t="s">
        <v>361</v>
      </c>
      <c r="D266" s="237"/>
      <c r="E266" s="237"/>
      <c r="F266" s="237"/>
      <c r="G266" s="237"/>
      <c r="H266" s="237"/>
      <c r="I266" s="237"/>
      <c r="J266" s="237"/>
      <c r="K266" s="237"/>
      <c r="L266" s="237"/>
      <c r="M266" s="237"/>
      <c r="N266" s="237"/>
      <c r="O266" s="237"/>
      <c r="P266" s="237"/>
      <c r="Q266" s="237"/>
      <c r="R266" s="237"/>
      <c r="S266" s="237"/>
      <c r="T266" s="237">
        <f t="shared" si="446"/>
        <v>0</v>
      </c>
      <c r="U266" s="237">
        <f t="shared" si="447"/>
        <v>0</v>
      </c>
    </row>
    <row r="267" spans="1:21" s="231" customFormat="1" ht="31.5" x14ac:dyDescent="0.25">
      <c r="A267" s="232" t="s">
        <v>697</v>
      </c>
      <c r="B267" s="244" t="s">
        <v>367</v>
      </c>
      <c r="C267" s="234" t="s">
        <v>361</v>
      </c>
      <c r="D267" s="237"/>
      <c r="E267" s="237"/>
      <c r="F267" s="237"/>
      <c r="G267" s="237"/>
      <c r="H267" s="237"/>
      <c r="I267" s="237"/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>
        <f t="shared" si="446"/>
        <v>0</v>
      </c>
      <c r="U267" s="237">
        <f t="shared" si="447"/>
        <v>0</v>
      </c>
    </row>
    <row r="268" spans="1:21" s="231" customFormat="1" x14ac:dyDescent="0.25">
      <c r="A268" s="232" t="s">
        <v>698</v>
      </c>
      <c r="B268" s="245" t="s">
        <v>692</v>
      </c>
      <c r="C268" s="234" t="s">
        <v>361</v>
      </c>
      <c r="D268" s="237"/>
      <c r="E268" s="237"/>
      <c r="F268" s="237"/>
      <c r="G268" s="237"/>
      <c r="H268" s="237"/>
      <c r="I268" s="237"/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>
        <f t="shared" si="446"/>
        <v>0</v>
      </c>
      <c r="U268" s="237">
        <f t="shared" si="447"/>
        <v>0</v>
      </c>
    </row>
    <row r="269" spans="1:21" s="231" customFormat="1" x14ac:dyDescent="0.25">
      <c r="A269" s="232" t="s">
        <v>699</v>
      </c>
      <c r="B269" s="240" t="s">
        <v>700</v>
      </c>
      <c r="C269" s="234" t="s">
        <v>361</v>
      </c>
      <c r="D269" s="237"/>
      <c r="E269" s="237"/>
      <c r="F269" s="237"/>
      <c r="G269" s="237"/>
      <c r="H269" s="237"/>
      <c r="I269" s="237"/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>
        <f t="shared" si="446"/>
        <v>0</v>
      </c>
      <c r="U269" s="237">
        <f t="shared" si="447"/>
        <v>0</v>
      </c>
    </row>
    <row r="270" spans="1:21" s="231" customFormat="1" x14ac:dyDescent="0.25">
      <c r="A270" s="232" t="s">
        <v>701</v>
      </c>
      <c r="B270" s="244" t="s">
        <v>692</v>
      </c>
      <c r="C270" s="234" t="s">
        <v>361</v>
      </c>
      <c r="D270" s="237"/>
      <c r="E270" s="237"/>
      <c r="F270" s="237"/>
      <c r="G270" s="237"/>
      <c r="H270" s="237"/>
      <c r="I270" s="237"/>
      <c r="J270" s="237"/>
      <c r="K270" s="237"/>
      <c r="L270" s="237"/>
      <c r="M270" s="237"/>
      <c r="N270" s="237"/>
      <c r="O270" s="237"/>
      <c r="P270" s="237"/>
      <c r="Q270" s="237"/>
      <c r="R270" s="237"/>
      <c r="S270" s="237"/>
      <c r="T270" s="237">
        <f t="shared" si="446"/>
        <v>0</v>
      </c>
      <c r="U270" s="237">
        <f t="shared" si="447"/>
        <v>0</v>
      </c>
    </row>
    <row r="271" spans="1:21" s="231" customFormat="1" x14ac:dyDescent="0.25">
      <c r="A271" s="232" t="s">
        <v>702</v>
      </c>
      <c r="B271" s="239" t="s">
        <v>703</v>
      </c>
      <c r="C271" s="234" t="s">
        <v>361</v>
      </c>
      <c r="D271" s="237"/>
      <c r="E271" s="237"/>
      <c r="F271" s="237"/>
      <c r="G271" s="237"/>
      <c r="H271" s="237"/>
      <c r="I271" s="237"/>
      <c r="J271" s="237"/>
      <c r="K271" s="237"/>
      <c r="L271" s="237"/>
      <c r="M271" s="237"/>
      <c r="N271" s="237"/>
      <c r="O271" s="237"/>
      <c r="P271" s="237"/>
      <c r="Q271" s="237"/>
      <c r="R271" s="237"/>
      <c r="S271" s="237"/>
      <c r="T271" s="237">
        <f t="shared" si="446"/>
        <v>0</v>
      </c>
      <c r="U271" s="237">
        <f t="shared" si="447"/>
        <v>0</v>
      </c>
    </row>
    <row r="272" spans="1:21" s="231" customFormat="1" x14ac:dyDescent="0.25">
      <c r="A272" s="232" t="s">
        <v>704</v>
      </c>
      <c r="B272" s="244" t="s">
        <v>692</v>
      </c>
      <c r="C272" s="234" t="s">
        <v>361</v>
      </c>
      <c r="D272" s="237"/>
      <c r="E272" s="237"/>
      <c r="F272" s="237"/>
      <c r="G272" s="237"/>
      <c r="H272" s="237"/>
      <c r="I272" s="237"/>
      <c r="J272" s="237"/>
      <c r="K272" s="237"/>
      <c r="L272" s="237"/>
      <c r="M272" s="237"/>
      <c r="N272" s="237"/>
      <c r="O272" s="237"/>
      <c r="P272" s="237"/>
      <c r="Q272" s="237"/>
      <c r="R272" s="237"/>
      <c r="S272" s="237"/>
      <c r="T272" s="237">
        <f t="shared" si="446"/>
        <v>0</v>
      </c>
      <c r="U272" s="237">
        <f t="shared" si="447"/>
        <v>0</v>
      </c>
    </row>
    <row r="273" spans="1:21" s="231" customFormat="1" x14ac:dyDescent="0.25">
      <c r="A273" s="232" t="s">
        <v>705</v>
      </c>
      <c r="B273" s="239" t="s">
        <v>706</v>
      </c>
      <c r="C273" s="234" t="s">
        <v>361</v>
      </c>
      <c r="D273" s="237"/>
      <c r="E273" s="237"/>
      <c r="F273" s="237"/>
      <c r="G273" s="237"/>
      <c r="H273" s="237"/>
      <c r="I273" s="237"/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>
        <f t="shared" si="446"/>
        <v>0</v>
      </c>
      <c r="U273" s="237">
        <f t="shared" si="447"/>
        <v>0</v>
      </c>
    </row>
    <row r="274" spans="1:21" s="231" customFormat="1" x14ac:dyDescent="0.25">
      <c r="A274" s="232" t="s">
        <v>707</v>
      </c>
      <c r="B274" s="244" t="s">
        <v>692</v>
      </c>
      <c r="C274" s="234" t="s">
        <v>361</v>
      </c>
      <c r="D274" s="237"/>
      <c r="E274" s="237"/>
      <c r="F274" s="237"/>
      <c r="G274" s="237"/>
      <c r="H274" s="237"/>
      <c r="I274" s="237"/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>
        <f t="shared" si="446"/>
        <v>0</v>
      </c>
      <c r="U274" s="237">
        <f t="shared" si="447"/>
        <v>0</v>
      </c>
    </row>
    <row r="275" spans="1:21" s="231" customFormat="1" x14ac:dyDescent="0.25">
      <c r="A275" s="232" t="s">
        <v>708</v>
      </c>
      <c r="B275" s="239" t="s">
        <v>709</v>
      </c>
      <c r="C275" s="234" t="s">
        <v>361</v>
      </c>
      <c r="D275" s="237"/>
      <c r="E275" s="237"/>
      <c r="F275" s="237"/>
      <c r="G275" s="237"/>
      <c r="H275" s="237"/>
      <c r="I275" s="23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>
        <f t="shared" si="446"/>
        <v>0</v>
      </c>
      <c r="U275" s="237">
        <f t="shared" si="447"/>
        <v>0</v>
      </c>
    </row>
    <row r="276" spans="1:21" s="231" customFormat="1" x14ac:dyDescent="0.25">
      <c r="A276" s="232" t="s">
        <v>710</v>
      </c>
      <c r="B276" s="244" t="s">
        <v>692</v>
      </c>
      <c r="C276" s="234" t="s">
        <v>361</v>
      </c>
      <c r="D276" s="237"/>
      <c r="E276" s="237"/>
      <c r="F276" s="237"/>
      <c r="G276" s="237"/>
      <c r="H276" s="237"/>
      <c r="I276" s="237"/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>
        <f t="shared" si="446"/>
        <v>0</v>
      </c>
      <c r="U276" s="237">
        <f t="shared" si="447"/>
        <v>0</v>
      </c>
    </row>
    <row r="277" spans="1:21" s="231" customFormat="1" ht="15.75" customHeight="1" x14ac:dyDescent="0.25">
      <c r="A277" s="232" t="s">
        <v>1015</v>
      </c>
      <c r="B277" s="239" t="s">
        <v>712</v>
      </c>
      <c r="C277" s="234" t="s">
        <v>361</v>
      </c>
      <c r="D277" s="237">
        <v>2161.0121354100002</v>
      </c>
      <c r="E277" s="237">
        <v>2279.3029999999999</v>
      </c>
      <c r="F277" s="237">
        <v>1570.8170262469021</v>
      </c>
      <c r="G277" s="237">
        <v>1570.8170262469021</v>
      </c>
      <c r="H277" s="237">
        <f>E277</f>
        <v>2279.3029999999999</v>
      </c>
      <c r="I277" s="237">
        <v>0</v>
      </c>
      <c r="J277" s="237">
        <f>H277</f>
        <v>2279.3029999999999</v>
      </c>
      <c r="K277" s="237">
        <v>0</v>
      </c>
      <c r="L277" s="237">
        <f>J277</f>
        <v>2279.3029999999999</v>
      </c>
      <c r="M277" s="237">
        <v>0</v>
      </c>
      <c r="N277" s="237">
        <f t="shared" ref="N277:R287" si="448">L277</f>
        <v>2279.3029999999999</v>
      </c>
      <c r="O277" s="237">
        <v>0</v>
      </c>
      <c r="P277" s="237">
        <f t="shared" si="448"/>
        <v>2279.3029999999999</v>
      </c>
      <c r="Q277" s="237">
        <v>0</v>
      </c>
      <c r="R277" s="237">
        <f t="shared" si="448"/>
        <v>2279.3029999999999</v>
      </c>
      <c r="S277" s="237">
        <v>0</v>
      </c>
      <c r="T277" s="237">
        <f t="shared" ref="T277:T278" si="449">R277</f>
        <v>2279.3029999999999</v>
      </c>
      <c r="U277" s="237">
        <v>0</v>
      </c>
    </row>
    <row r="278" spans="1:21" s="231" customFormat="1" x14ac:dyDescent="0.25">
      <c r="A278" s="232" t="s">
        <v>713</v>
      </c>
      <c r="B278" s="244" t="s">
        <v>692</v>
      </c>
      <c r="C278" s="234" t="s">
        <v>361</v>
      </c>
      <c r="D278" s="237">
        <v>870.69100000000003</v>
      </c>
      <c r="E278" s="237">
        <v>936.95100000000002</v>
      </c>
      <c r="F278" s="237">
        <v>459.49043260072835</v>
      </c>
      <c r="G278" s="237">
        <v>459.49043260072835</v>
      </c>
      <c r="H278" s="237">
        <f>E278</f>
        <v>936.95100000000002</v>
      </c>
      <c r="I278" s="237">
        <v>0</v>
      </c>
      <c r="J278" s="237">
        <f>H278</f>
        <v>936.95100000000002</v>
      </c>
      <c r="K278" s="237">
        <v>0</v>
      </c>
      <c r="L278" s="237">
        <f>J278</f>
        <v>936.95100000000002</v>
      </c>
      <c r="M278" s="237">
        <v>0</v>
      </c>
      <c r="N278" s="237">
        <f t="shared" si="448"/>
        <v>936.95100000000002</v>
      </c>
      <c r="O278" s="237">
        <v>0</v>
      </c>
      <c r="P278" s="237">
        <f t="shared" si="448"/>
        <v>936.95100000000002</v>
      </c>
      <c r="Q278" s="237">
        <v>0</v>
      </c>
      <c r="R278" s="237">
        <f t="shared" si="448"/>
        <v>936.95100000000002</v>
      </c>
      <c r="S278" s="237">
        <v>0</v>
      </c>
      <c r="T278" s="237">
        <f t="shared" si="449"/>
        <v>936.95100000000002</v>
      </c>
      <c r="U278" s="237">
        <v>0</v>
      </c>
    </row>
    <row r="279" spans="1:21" s="231" customFormat="1" x14ac:dyDescent="0.25">
      <c r="A279" s="232" t="s">
        <v>711</v>
      </c>
      <c r="B279" s="239" t="s">
        <v>714</v>
      </c>
      <c r="C279" s="234" t="s">
        <v>361</v>
      </c>
      <c r="D279" s="241"/>
      <c r="E279" s="242"/>
      <c r="F279" s="242"/>
      <c r="G279" s="242"/>
      <c r="H279" s="242"/>
      <c r="I279" s="242"/>
      <c r="J279" s="242"/>
      <c r="K279" s="242"/>
      <c r="L279" s="242"/>
      <c r="M279" s="242"/>
      <c r="N279" s="242"/>
      <c r="O279" s="242"/>
      <c r="P279" s="242"/>
      <c r="Q279" s="242"/>
      <c r="R279" s="242"/>
      <c r="S279" s="242"/>
      <c r="T279" s="242"/>
      <c r="U279" s="242"/>
    </row>
    <row r="280" spans="1:21" s="231" customFormat="1" x14ac:dyDescent="0.25">
      <c r="A280" s="232" t="s">
        <v>715</v>
      </c>
      <c r="B280" s="244" t="s">
        <v>692</v>
      </c>
      <c r="C280" s="234" t="s">
        <v>361</v>
      </c>
      <c r="D280" s="241"/>
      <c r="E280" s="242"/>
      <c r="F280" s="242"/>
      <c r="G280" s="242"/>
      <c r="H280" s="242"/>
      <c r="I280" s="242"/>
      <c r="J280" s="242"/>
      <c r="K280" s="242"/>
      <c r="L280" s="242"/>
      <c r="M280" s="242"/>
      <c r="N280" s="242"/>
      <c r="O280" s="242"/>
      <c r="P280" s="242"/>
      <c r="Q280" s="242"/>
      <c r="R280" s="242"/>
      <c r="S280" s="242"/>
      <c r="T280" s="242"/>
      <c r="U280" s="242"/>
    </row>
    <row r="281" spans="1:21" s="231" customFormat="1" ht="31.5" x14ac:dyDescent="0.25">
      <c r="A281" s="232" t="s">
        <v>716</v>
      </c>
      <c r="B281" s="240" t="s">
        <v>913</v>
      </c>
      <c r="C281" s="234" t="s">
        <v>361</v>
      </c>
      <c r="D281" s="241"/>
      <c r="E281" s="242"/>
      <c r="F281" s="242"/>
      <c r="G281" s="242"/>
      <c r="H281" s="242"/>
      <c r="I281" s="242"/>
      <c r="J281" s="242"/>
      <c r="K281" s="242"/>
      <c r="L281" s="242"/>
      <c r="M281" s="242"/>
      <c r="N281" s="242"/>
      <c r="O281" s="242"/>
      <c r="P281" s="242"/>
      <c r="Q281" s="242"/>
      <c r="R281" s="242"/>
      <c r="S281" s="242"/>
      <c r="T281" s="242"/>
      <c r="U281" s="242"/>
    </row>
    <row r="282" spans="1:21" s="231" customFormat="1" x14ac:dyDescent="0.25">
      <c r="A282" s="232" t="s">
        <v>717</v>
      </c>
      <c r="B282" s="244" t="s">
        <v>692</v>
      </c>
      <c r="C282" s="234" t="s">
        <v>361</v>
      </c>
      <c r="D282" s="241"/>
      <c r="E282" s="242"/>
      <c r="F282" s="242"/>
      <c r="G282" s="242"/>
      <c r="H282" s="242"/>
      <c r="I282" s="242"/>
      <c r="J282" s="242"/>
      <c r="K282" s="242"/>
      <c r="L282" s="242"/>
      <c r="M282" s="242"/>
      <c r="N282" s="242"/>
      <c r="O282" s="242"/>
      <c r="P282" s="242"/>
      <c r="Q282" s="242"/>
      <c r="R282" s="242"/>
      <c r="S282" s="242"/>
      <c r="T282" s="242"/>
      <c r="U282" s="242"/>
    </row>
    <row r="283" spans="1:21" s="231" customFormat="1" x14ac:dyDescent="0.25">
      <c r="A283" s="232" t="s">
        <v>718</v>
      </c>
      <c r="B283" s="244" t="s">
        <v>976</v>
      </c>
      <c r="C283" s="234" t="s">
        <v>361</v>
      </c>
      <c r="D283" s="241"/>
      <c r="E283" s="242"/>
      <c r="F283" s="242"/>
      <c r="G283" s="242"/>
      <c r="H283" s="242"/>
      <c r="I283" s="242"/>
      <c r="J283" s="242"/>
      <c r="K283" s="242"/>
      <c r="L283" s="242"/>
      <c r="M283" s="242"/>
      <c r="N283" s="242"/>
      <c r="O283" s="242"/>
      <c r="P283" s="242"/>
      <c r="Q283" s="242"/>
      <c r="R283" s="242"/>
      <c r="S283" s="242"/>
      <c r="T283" s="242"/>
      <c r="U283" s="242"/>
    </row>
    <row r="284" spans="1:21" s="231" customFormat="1" x14ac:dyDescent="0.25">
      <c r="A284" s="232" t="s">
        <v>719</v>
      </c>
      <c r="B284" s="245" t="s">
        <v>692</v>
      </c>
      <c r="C284" s="234" t="s">
        <v>361</v>
      </c>
      <c r="D284" s="241"/>
      <c r="E284" s="242"/>
      <c r="F284" s="242"/>
      <c r="G284" s="242"/>
      <c r="H284" s="242"/>
      <c r="I284" s="242"/>
      <c r="J284" s="242"/>
      <c r="K284" s="242"/>
      <c r="L284" s="242"/>
      <c r="M284" s="242"/>
      <c r="N284" s="242"/>
      <c r="O284" s="242"/>
      <c r="P284" s="242"/>
      <c r="Q284" s="242"/>
      <c r="R284" s="242"/>
      <c r="S284" s="242"/>
      <c r="T284" s="242"/>
      <c r="U284" s="242"/>
    </row>
    <row r="285" spans="1:21" s="231" customFormat="1" x14ac:dyDescent="0.25">
      <c r="A285" s="232" t="s">
        <v>720</v>
      </c>
      <c r="B285" s="244" t="s">
        <v>381</v>
      </c>
      <c r="C285" s="234" t="s">
        <v>361</v>
      </c>
      <c r="D285" s="241"/>
      <c r="E285" s="242"/>
      <c r="F285" s="242"/>
      <c r="G285" s="242"/>
      <c r="H285" s="242"/>
      <c r="I285" s="242"/>
      <c r="J285" s="242"/>
      <c r="K285" s="242"/>
      <c r="L285" s="242"/>
      <c r="M285" s="242"/>
      <c r="N285" s="242"/>
      <c r="O285" s="242"/>
      <c r="P285" s="242"/>
      <c r="Q285" s="242"/>
      <c r="R285" s="242"/>
      <c r="S285" s="242"/>
      <c r="T285" s="242"/>
      <c r="U285" s="242"/>
    </row>
    <row r="286" spans="1:21" s="231" customFormat="1" x14ac:dyDescent="0.25">
      <c r="A286" s="232" t="s">
        <v>721</v>
      </c>
      <c r="B286" s="245" t="s">
        <v>692</v>
      </c>
      <c r="C286" s="234" t="s">
        <v>361</v>
      </c>
      <c r="D286" s="241"/>
      <c r="E286" s="242"/>
      <c r="F286" s="242"/>
      <c r="G286" s="242"/>
      <c r="H286" s="242"/>
      <c r="I286" s="242"/>
      <c r="J286" s="242"/>
      <c r="K286" s="242"/>
      <c r="L286" s="242"/>
      <c r="M286" s="242"/>
      <c r="N286" s="242"/>
      <c r="O286" s="242"/>
      <c r="P286" s="242"/>
      <c r="Q286" s="242"/>
      <c r="R286" s="242"/>
      <c r="S286" s="242"/>
      <c r="T286" s="242"/>
      <c r="U286" s="242"/>
    </row>
    <row r="287" spans="1:21" s="231" customFormat="1" x14ac:dyDescent="0.25">
      <c r="A287" s="232" t="s">
        <v>722</v>
      </c>
      <c r="B287" s="240" t="s">
        <v>723</v>
      </c>
      <c r="C287" s="234" t="s">
        <v>361</v>
      </c>
      <c r="D287" s="237">
        <v>574.08399999999995</v>
      </c>
      <c r="E287" s="237">
        <v>455.78300000000002</v>
      </c>
      <c r="F287" s="237">
        <v>10.02352</v>
      </c>
      <c r="G287" s="237">
        <v>10.02352</v>
      </c>
      <c r="H287" s="237">
        <f>E287</f>
        <v>455.78300000000002</v>
      </c>
      <c r="I287" s="237">
        <v>0</v>
      </c>
      <c r="J287" s="237">
        <f>H287</f>
        <v>455.78300000000002</v>
      </c>
      <c r="K287" s="237">
        <v>0</v>
      </c>
      <c r="L287" s="237">
        <f>J287</f>
        <v>455.78300000000002</v>
      </c>
      <c r="M287" s="237">
        <v>0</v>
      </c>
      <c r="N287" s="237">
        <f t="shared" si="448"/>
        <v>455.78300000000002</v>
      </c>
      <c r="O287" s="237">
        <v>0</v>
      </c>
      <c r="P287" s="237">
        <f t="shared" si="448"/>
        <v>455.78300000000002</v>
      </c>
      <c r="Q287" s="237">
        <v>0</v>
      </c>
      <c r="R287" s="237">
        <f t="shared" si="448"/>
        <v>455.78300000000002</v>
      </c>
      <c r="S287" s="237">
        <v>0</v>
      </c>
      <c r="T287" s="237">
        <f t="shared" ref="T287:T307" si="450">R287</f>
        <v>455.78300000000002</v>
      </c>
      <c r="U287" s="237">
        <f t="shared" ref="U287:U310" si="451">S287</f>
        <v>0</v>
      </c>
    </row>
    <row r="288" spans="1:21" s="231" customFormat="1" x14ac:dyDescent="0.25">
      <c r="A288" s="232" t="s">
        <v>724</v>
      </c>
      <c r="B288" s="244" t="s">
        <v>692</v>
      </c>
      <c r="C288" s="234" t="s">
        <v>361</v>
      </c>
      <c r="D288" s="237">
        <v>0</v>
      </c>
      <c r="E288" s="237">
        <v>0</v>
      </c>
      <c r="F288" s="237"/>
      <c r="G288" s="237"/>
      <c r="H288" s="237">
        <f>E288</f>
        <v>0</v>
      </c>
      <c r="I288" s="237"/>
      <c r="J288" s="237"/>
      <c r="K288" s="237"/>
      <c r="L288" s="237"/>
      <c r="M288" s="237"/>
      <c r="N288" s="237"/>
      <c r="O288" s="237"/>
      <c r="P288" s="237"/>
      <c r="Q288" s="237"/>
      <c r="R288" s="237"/>
      <c r="S288" s="237"/>
      <c r="T288" s="237">
        <f t="shared" si="450"/>
        <v>0</v>
      </c>
      <c r="U288" s="237">
        <f t="shared" si="451"/>
        <v>0</v>
      </c>
    </row>
    <row r="289" spans="1:21" s="231" customFormat="1" x14ac:dyDescent="0.25">
      <c r="A289" s="232" t="s">
        <v>725</v>
      </c>
      <c r="B289" s="243" t="s">
        <v>726</v>
      </c>
      <c r="C289" s="234" t="s">
        <v>361</v>
      </c>
      <c r="D289" s="237">
        <f>D290+D292+D297+D299+D301+D303+D305+D307+D309</f>
        <v>2321.7569981380002</v>
      </c>
      <c r="E289" s="237">
        <f>E290+E292+E297+E299+E301+E303+E305+E307+E309</f>
        <v>2553.3130000000001</v>
      </c>
      <c r="F289" s="237">
        <f t="shared" ref="F289" si="452">F290+F292+F297+F299+F301+F303+F305+F307+F309</f>
        <v>1470.2008648952212</v>
      </c>
      <c r="G289" s="237">
        <f t="shared" ref="G289:L289" si="453">G290+G292+G297+G299+G301+G303+G305+G307+G309</f>
        <v>1470.2008648952212</v>
      </c>
      <c r="H289" s="237">
        <f t="shared" si="453"/>
        <v>2553.3130000000001</v>
      </c>
      <c r="I289" s="237">
        <f t="shared" si="453"/>
        <v>0</v>
      </c>
      <c r="J289" s="237">
        <f t="shared" si="453"/>
        <v>2553.3130000000001</v>
      </c>
      <c r="K289" s="237">
        <f t="shared" ref="K289" si="454">K290+K292+K297+K299+K301+K303+K305+K307+K309</f>
        <v>0</v>
      </c>
      <c r="L289" s="237">
        <f t="shared" si="453"/>
        <v>2553.3130000000001</v>
      </c>
      <c r="M289" s="237">
        <f t="shared" ref="M289" si="455">M290+M292+M297+M299+M301+M303+M305+M307+M309</f>
        <v>0</v>
      </c>
      <c r="N289" s="237">
        <f t="shared" ref="N289:S289" si="456">N290+N292+N297+N299+N301+N303+N305+N307+N309</f>
        <v>2553.3130000000001</v>
      </c>
      <c r="O289" s="237">
        <f t="shared" si="456"/>
        <v>0</v>
      </c>
      <c r="P289" s="237">
        <f t="shared" si="456"/>
        <v>2553.3130000000001</v>
      </c>
      <c r="Q289" s="237">
        <f t="shared" si="456"/>
        <v>0</v>
      </c>
      <c r="R289" s="237">
        <f t="shared" si="456"/>
        <v>2553.3130000000001</v>
      </c>
      <c r="S289" s="237">
        <f t="shared" si="456"/>
        <v>0</v>
      </c>
      <c r="T289" s="237">
        <f t="shared" si="450"/>
        <v>2553.3130000000001</v>
      </c>
      <c r="U289" s="237">
        <f t="shared" si="451"/>
        <v>0</v>
      </c>
    </row>
    <row r="290" spans="1:21" s="231" customFormat="1" x14ac:dyDescent="0.25">
      <c r="A290" s="232" t="s">
        <v>727</v>
      </c>
      <c r="B290" s="240" t="s">
        <v>728</v>
      </c>
      <c r="C290" s="234" t="s">
        <v>361</v>
      </c>
      <c r="D290" s="237"/>
      <c r="E290" s="237"/>
      <c r="F290" s="237"/>
      <c r="G290" s="237"/>
      <c r="H290" s="237"/>
      <c r="I290" s="237"/>
      <c r="J290" s="237"/>
      <c r="K290" s="237"/>
      <c r="L290" s="237"/>
      <c r="M290" s="237"/>
      <c r="N290" s="237"/>
      <c r="O290" s="237"/>
      <c r="P290" s="237"/>
      <c r="Q290" s="237"/>
      <c r="R290" s="237"/>
      <c r="S290" s="237"/>
      <c r="T290" s="237">
        <f t="shared" si="450"/>
        <v>0</v>
      </c>
      <c r="U290" s="237">
        <f t="shared" si="451"/>
        <v>0</v>
      </c>
    </row>
    <row r="291" spans="1:21" s="231" customFormat="1" x14ac:dyDescent="0.25">
      <c r="A291" s="232" t="s">
        <v>729</v>
      </c>
      <c r="B291" s="244" t="s">
        <v>692</v>
      </c>
      <c r="C291" s="234" t="s">
        <v>361</v>
      </c>
      <c r="D291" s="237"/>
      <c r="E291" s="237"/>
      <c r="F291" s="237"/>
      <c r="G291" s="237"/>
      <c r="H291" s="237"/>
      <c r="I291" s="237"/>
      <c r="J291" s="237"/>
      <c r="K291" s="237"/>
      <c r="L291" s="237"/>
      <c r="M291" s="237"/>
      <c r="N291" s="237"/>
      <c r="O291" s="237"/>
      <c r="P291" s="237"/>
      <c r="Q291" s="237"/>
      <c r="R291" s="237"/>
      <c r="S291" s="237"/>
      <c r="T291" s="237">
        <f t="shared" si="450"/>
        <v>0</v>
      </c>
      <c r="U291" s="237">
        <f t="shared" si="451"/>
        <v>0</v>
      </c>
    </row>
    <row r="292" spans="1:21" s="231" customFormat="1" x14ac:dyDescent="0.25">
      <c r="A292" s="232" t="s">
        <v>730</v>
      </c>
      <c r="B292" s="240" t="s">
        <v>731</v>
      </c>
      <c r="C292" s="234" t="s">
        <v>361</v>
      </c>
      <c r="D292" s="237">
        <f>D293+D295</f>
        <v>662.52599813799998</v>
      </c>
      <c r="E292" s="237">
        <f>E293+E295</f>
        <v>838.03</v>
      </c>
      <c r="F292" s="237">
        <f t="shared" ref="F292" si="457">F293+F295</f>
        <v>393.68827520648705</v>
      </c>
      <c r="G292" s="237">
        <f t="shared" ref="G292:L292" si="458">G293+G295</f>
        <v>393.68827520648705</v>
      </c>
      <c r="H292" s="237">
        <f t="shared" si="458"/>
        <v>838.03</v>
      </c>
      <c r="I292" s="237">
        <f t="shared" si="458"/>
        <v>0</v>
      </c>
      <c r="J292" s="237">
        <f t="shared" si="458"/>
        <v>838.03</v>
      </c>
      <c r="K292" s="237">
        <f t="shared" ref="K292" si="459">K293+K295</f>
        <v>0</v>
      </c>
      <c r="L292" s="237">
        <f t="shared" si="458"/>
        <v>838.03</v>
      </c>
      <c r="M292" s="237">
        <f t="shared" ref="M292" si="460">M293+M295</f>
        <v>0</v>
      </c>
      <c r="N292" s="237">
        <f t="shared" ref="N292:S292" si="461">N293+N295</f>
        <v>838.03</v>
      </c>
      <c r="O292" s="237">
        <f t="shared" si="461"/>
        <v>0</v>
      </c>
      <c r="P292" s="237">
        <f t="shared" si="461"/>
        <v>838.03</v>
      </c>
      <c r="Q292" s="237">
        <f t="shared" si="461"/>
        <v>0</v>
      </c>
      <c r="R292" s="237">
        <f t="shared" si="461"/>
        <v>838.03</v>
      </c>
      <c r="S292" s="237">
        <f t="shared" si="461"/>
        <v>0</v>
      </c>
      <c r="T292" s="237">
        <f t="shared" si="450"/>
        <v>838.03</v>
      </c>
      <c r="U292" s="237">
        <f t="shared" si="451"/>
        <v>0</v>
      </c>
    </row>
    <row r="293" spans="1:21" s="231" customFormat="1" x14ac:dyDescent="0.25">
      <c r="A293" s="232" t="s">
        <v>732</v>
      </c>
      <c r="B293" s="244" t="s">
        <v>572</v>
      </c>
      <c r="C293" s="234" t="s">
        <v>361</v>
      </c>
      <c r="D293" s="237">
        <v>662.52599813799998</v>
      </c>
      <c r="E293" s="237">
        <v>838.03</v>
      </c>
      <c r="F293" s="237">
        <v>393.68827520648705</v>
      </c>
      <c r="G293" s="237">
        <v>393.68827520648705</v>
      </c>
      <c r="H293" s="237">
        <f>E293</f>
        <v>838.03</v>
      </c>
      <c r="I293" s="237">
        <v>0</v>
      </c>
      <c r="J293" s="237">
        <f>H293</f>
        <v>838.03</v>
      </c>
      <c r="K293" s="237">
        <v>0</v>
      </c>
      <c r="L293" s="237">
        <f t="shared" ref="L293:R309" si="462">J293</f>
        <v>838.03</v>
      </c>
      <c r="M293" s="237">
        <v>0</v>
      </c>
      <c r="N293" s="237">
        <f t="shared" si="462"/>
        <v>838.03</v>
      </c>
      <c r="O293" s="237">
        <v>0</v>
      </c>
      <c r="P293" s="237">
        <f t="shared" si="462"/>
        <v>838.03</v>
      </c>
      <c r="Q293" s="237">
        <v>0</v>
      </c>
      <c r="R293" s="237">
        <f t="shared" si="462"/>
        <v>838.03</v>
      </c>
      <c r="S293" s="237">
        <v>0</v>
      </c>
      <c r="T293" s="237">
        <f t="shared" si="450"/>
        <v>838.03</v>
      </c>
      <c r="U293" s="237">
        <f t="shared" si="451"/>
        <v>0</v>
      </c>
    </row>
    <row r="294" spans="1:21" s="231" customFormat="1" x14ac:dyDescent="0.25">
      <c r="A294" s="232" t="s">
        <v>733</v>
      </c>
      <c r="B294" s="245" t="s">
        <v>692</v>
      </c>
      <c r="C294" s="234" t="s">
        <v>361</v>
      </c>
      <c r="D294" s="237">
        <v>0</v>
      </c>
      <c r="E294" s="237">
        <v>0</v>
      </c>
      <c r="F294" s="237"/>
      <c r="G294" s="237"/>
      <c r="H294" s="237">
        <f t="shared" ref="H294:H309" si="463">E294</f>
        <v>0</v>
      </c>
      <c r="I294" s="237"/>
      <c r="J294" s="237"/>
      <c r="K294" s="237"/>
      <c r="L294" s="237">
        <f t="shared" si="462"/>
        <v>0</v>
      </c>
      <c r="M294" s="237"/>
      <c r="N294" s="237">
        <f t="shared" si="462"/>
        <v>0</v>
      </c>
      <c r="O294" s="237"/>
      <c r="P294" s="237">
        <f t="shared" si="462"/>
        <v>0</v>
      </c>
      <c r="Q294" s="237"/>
      <c r="R294" s="237"/>
      <c r="S294" s="237"/>
      <c r="T294" s="237">
        <f t="shared" si="450"/>
        <v>0</v>
      </c>
      <c r="U294" s="237">
        <f t="shared" si="451"/>
        <v>0</v>
      </c>
    </row>
    <row r="295" spans="1:21" s="231" customFormat="1" x14ac:dyDescent="0.25">
      <c r="A295" s="232" t="s">
        <v>734</v>
      </c>
      <c r="B295" s="244" t="s">
        <v>735</v>
      </c>
      <c r="C295" s="234" t="s">
        <v>361</v>
      </c>
      <c r="D295" s="237">
        <v>0</v>
      </c>
      <c r="E295" s="237">
        <v>0</v>
      </c>
      <c r="F295" s="237"/>
      <c r="G295" s="237"/>
      <c r="H295" s="237">
        <f t="shared" si="463"/>
        <v>0</v>
      </c>
      <c r="I295" s="237"/>
      <c r="J295" s="237"/>
      <c r="K295" s="237"/>
      <c r="L295" s="237">
        <f t="shared" si="462"/>
        <v>0</v>
      </c>
      <c r="M295" s="237"/>
      <c r="N295" s="237">
        <f t="shared" si="462"/>
        <v>0</v>
      </c>
      <c r="O295" s="237"/>
      <c r="P295" s="237">
        <f t="shared" si="462"/>
        <v>0</v>
      </c>
      <c r="Q295" s="237"/>
      <c r="R295" s="237"/>
      <c r="S295" s="237"/>
      <c r="T295" s="237">
        <f t="shared" si="450"/>
        <v>0</v>
      </c>
      <c r="U295" s="237">
        <f t="shared" si="451"/>
        <v>0</v>
      </c>
    </row>
    <row r="296" spans="1:21" s="231" customFormat="1" x14ac:dyDescent="0.25">
      <c r="A296" s="232" t="s">
        <v>736</v>
      </c>
      <c r="B296" s="245" t="s">
        <v>692</v>
      </c>
      <c r="C296" s="234" t="s">
        <v>361</v>
      </c>
      <c r="D296" s="237">
        <v>0</v>
      </c>
      <c r="E296" s="237">
        <v>0</v>
      </c>
      <c r="F296" s="237"/>
      <c r="G296" s="237"/>
      <c r="H296" s="237">
        <f t="shared" si="463"/>
        <v>0</v>
      </c>
      <c r="I296" s="237"/>
      <c r="J296" s="237"/>
      <c r="K296" s="237"/>
      <c r="L296" s="237">
        <f t="shared" si="462"/>
        <v>0</v>
      </c>
      <c r="M296" s="237"/>
      <c r="N296" s="237">
        <f t="shared" si="462"/>
        <v>0</v>
      </c>
      <c r="O296" s="237"/>
      <c r="P296" s="237">
        <f t="shared" si="462"/>
        <v>0</v>
      </c>
      <c r="Q296" s="237"/>
      <c r="R296" s="237"/>
      <c r="S296" s="237"/>
      <c r="T296" s="237">
        <f t="shared" si="450"/>
        <v>0</v>
      </c>
      <c r="U296" s="237">
        <f t="shared" si="451"/>
        <v>0</v>
      </c>
    </row>
    <row r="297" spans="1:21" s="231" customFormat="1" ht="31.5" x14ac:dyDescent="0.25">
      <c r="A297" s="232" t="s">
        <v>737</v>
      </c>
      <c r="B297" s="240" t="s">
        <v>738</v>
      </c>
      <c r="C297" s="234" t="s">
        <v>361</v>
      </c>
      <c r="D297" s="237"/>
      <c r="E297" s="237"/>
      <c r="F297" s="237"/>
      <c r="G297" s="237"/>
      <c r="H297" s="237">
        <f t="shared" si="463"/>
        <v>0</v>
      </c>
      <c r="I297" s="237"/>
      <c r="J297" s="237"/>
      <c r="K297" s="237"/>
      <c r="L297" s="237">
        <f t="shared" si="462"/>
        <v>0</v>
      </c>
      <c r="M297" s="237"/>
      <c r="N297" s="237">
        <f t="shared" si="462"/>
        <v>0</v>
      </c>
      <c r="O297" s="237"/>
      <c r="P297" s="237">
        <f t="shared" si="462"/>
        <v>0</v>
      </c>
      <c r="Q297" s="237"/>
      <c r="R297" s="237"/>
      <c r="S297" s="237"/>
      <c r="T297" s="237">
        <f t="shared" si="450"/>
        <v>0</v>
      </c>
      <c r="U297" s="237">
        <f t="shared" si="451"/>
        <v>0</v>
      </c>
    </row>
    <row r="298" spans="1:21" s="231" customFormat="1" x14ac:dyDescent="0.25">
      <c r="A298" s="232" t="s">
        <v>739</v>
      </c>
      <c r="B298" s="244" t="s">
        <v>692</v>
      </c>
      <c r="C298" s="234" t="s">
        <v>361</v>
      </c>
      <c r="D298" s="237"/>
      <c r="E298" s="237"/>
      <c r="F298" s="237"/>
      <c r="G298" s="237"/>
      <c r="H298" s="237">
        <f t="shared" si="463"/>
        <v>0</v>
      </c>
      <c r="I298" s="237"/>
      <c r="J298" s="237"/>
      <c r="K298" s="237"/>
      <c r="L298" s="237">
        <f t="shared" si="462"/>
        <v>0</v>
      </c>
      <c r="M298" s="237"/>
      <c r="N298" s="237">
        <f t="shared" si="462"/>
        <v>0</v>
      </c>
      <c r="O298" s="237"/>
      <c r="P298" s="237">
        <f t="shared" si="462"/>
        <v>0</v>
      </c>
      <c r="Q298" s="237"/>
      <c r="R298" s="237"/>
      <c r="S298" s="237"/>
      <c r="T298" s="237">
        <f t="shared" si="450"/>
        <v>0</v>
      </c>
      <c r="U298" s="237">
        <f t="shared" si="451"/>
        <v>0</v>
      </c>
    </row>
    <row r="299" spans="1:21" s="231" customFormat="1" x14ac:dyDescent="0.25">
      <c r="A299" s="232" t="s">
        <v>740</v>
      </c>
      <c r="B299" s="240" t="s">
        <v>741</v>
      </c>
      <c r="C299" s="234" t="s">
        <v>361</v>
      </c>
      <c r="D299" s="237">
        <v>1244.3440000000001</v>
      </c>
      <c r="E299" s="237">
        <v>1195.905</v>
      </c>
      <c r="F299" s="237">
        <v>961.75783743922136</v>
      </c>
      <c r="G299" s="237">
        <v>961.75783743922136</v>
      </c>
      <c r="H299" s="237">
        <f t="shared" si="463"/>
        <v>1195.905</v>
      </c>
      <c r="I299" s="237"/>
      <c r="J299" s="237">
        <f t="shared" ref="J299:J309" si="464">H299</f>
        <v>1195.905</v>
      </c>
      <c r="K299" s="237"/>
      <c r="L299" s="237">
        <f t="shared" si="462"/>
        <v>1195.905</v>
      </c>
      <c r="M299" s="237"/>
      <c r="N299" s="237">
        <f t="shared" si="462"/>
        <v>1195.905</v>
      </c>
      <c r="O299" s="237"/>
      <c r="P299" s="237">
        <f t="shared" si="462"/>
        <v>1195.905</v>
      </c>
      <c r="Q299" s="237"/>
      <c r="R299" s="237">
        <f t="shared" si="462"/>
        <v>1195.905</v>
      </c>
      <c r="S299" s="237"/>
      <c r="T299" s="237">
        <f t="shared" si="450"/>
        <v>1195.905</v>
      </c>
      <c r="U299" s="237">
        <f t="shared" si="451"/>
        <v>0</v>
      </c>
    </row>
    <row r="300" spans="1:21" s="231" customFormat="1" x14ac:dyDescent="0.25">
      <c r="A300" s="232" t="s">
        <v>742</v>
      </c>
      <c r="B300" s="244" t="s">
        <v>692</v>
      </c>
      <c r="C300" s="234" t="s">
        <v>361</v>
      </c>
      <c r="D300" s="237">
        <v>5.9669999999999996</v>
      </c>
      <c r="E300" s="237">
        <v>4.1340000000000003</v>
      </c>
      <c r="F300" s="237">
        <v>10.199999999999999</v>
      </c>
      <c r="G300" s="237">
        <v>10.199999999999999</v>
      </c>
      <c r="H300" s="237">
        <f t="shared" si="463"/>
        <v>4.1340000000000003</v>
      </c>
      <c r="I300" s="237"/>
      <c r="J300" s="237">
        <f t="shared" si="464"/>
        <v>4.1340000000000003</v>
      </c>
      <c r="K300" s="237"/>
      <c r="L300" s="237">
        <f t="shared" si="462"/>
        <v>4.1340000000000003</v>
      </c>
      <c r="M300" s="237"/>
      <c r="N300" s="237">
        <f t="shared" si="462"/>
        <v>4.1340000000000003</v>
      </c>
      <c r="O300" s="237"/>
      <c r="P300" s="237">
        <f t="shared" si="462"/>
        <v>4.1340000000000003</v>
      </c>
      <c r="Q300" s="237"/>
      <c r="R300" s="237">
        <f t="shared" si="462"/>
        <v>4.1340000000000003</v>
      </c>
      <c r="S300" s="237"/>
      <c r="T300" s="237">
        <f t="shared" si="450"/>
        <v>4.1340000000000003</v>
      </c>
      <c r="U300" s="237">
        <f t="shared" si="451"/>
        <v>0</v>
      </c>
    </row>
    <row r="301" spans="1:21" s="231" customFormat="1" x14ac:dyDescent="0.25">
      <c r="A301" s="232" t="s">
        <v>743</v>
      </c>
      <c r="B301" s="240" t="s">
        <v>744</v>
      </c>
      <c r="C301" s="234" t="s">
        <v>361</v>
      </c>
      <c r="D301" s="237">
        <v>11.861000000000001</v>
      </c>
      <c r="E301" s="237">
        <v>19.324000000000002</v>
      </c>
      <c r="F301" s="237">
        <v>33.073251328000005</v>
      </c>
      <c r="G301" s="237">
        <v>33.073251328000005</v>
      </c>
      <c r="H301" s="237">
        <f t="shared" si="463"/>
        <v>19.324000000000002</v>
      </c>
      <c r="I301" s="237"/>
      <c r="J301" s="237">
        <f t="shared" si="464"/>
        <v>19.324000000000002</v>
      </c>
      <c r="K301" s="237"/>
      <c r="L301" s="237">
        <f t="shared" si="462"/>
        <v>19.324000000000002</v>
      </c>
      <c r="M301" s="237"/>
      <c r="N301" s="237">
        <f t="shared" si="462"/>
        <v>19.324000000000002</v>
      </c>
      <c r="O301" s="237"/>
      <c r="P301" s="237">
        <f t="shared" si="462"/>
        <v>19.324000000000002</v>
      </c>
      <c r="Q301" s="237"/>
      <c r="R301" s="237">
        <f t="shared" si="462"/>
        <v>19.324000000000002</v>
      </c>
      <c r="S301" s="237"/>
      <c r="T301" s="237">
        <f t="shared" si="450"/>
        <v>19.324000000000002</v>
      </c>
      <c r="U301" s="237">
        <f t="shared" si="451"/>
        <v>0</v>
      </c>
    </row>
    <row r="302" spans="1:21" s="231" customFormat="1" x14ac:dyDescent="0.25">
      <c r="A302" s="232" t="s">
        <v>745</v>
      </c>
      <c r="B302" s="244" t="s">
        <v>692</v>
      </c>
      <c r="C302" s="234" t="s">
        <v>361</v>
      </c>
      <c r="D302" s="237"/>
      <c r="E302" s="237"/>
      <c r="F302" s="237"/>
      <c r="G302" s="237"/>
      <c r="H302" s="237">
        <f t="shared" si="463"/>
        <v>0</v>
      </c>
      <c r="I302" s="237"/>
      <c r="J302" s="237">
        <f t="shared" si="464"/>
        <v>0</v>
      </c>
      <c r="K302" s="237"/>
      <c r="L302" s="237">
        <f t="shared" si="462"/>
        <v>0</v>
      </c>
      <c r="M302" s="237"/>
      <c r="N302" s="237">
        <f t="shared" si="462"/>
        <v>0</v>
      </c>
      <c r="O302" s="237"/>
      <c r="P302" s="237">
        <f t="shared" si="462"/>
        <v>0</v>
      </c>
      <c r="Q302" s="237"/>
      <c r="R302" s="237">
        <f t="shared" si="462"/>
        <v>0</v>
      </c>
      <c r="S302" s="237"/>
      <c r="T302" s="237">
        <f t="shared" si="450"/>
        <v>0</v>
      </c>
      <c r="U302" s="237">
        <f t="shared" si="451"/>
        <v>0</v>
      </c>
    </row>
    <row r="303" spans="1:21" s="231" customFormat="1" x14ac:dyDescent="0.25">
      <c r="A303" s="232" t="s">
        <v>746</v>
      </c>
      <c r="B303" s="240" t="s">
        <v>747</v>
      </c>
      <c r="C303" s="234" t="s">
        <v>361</v>
      </c>
      <c r="D303" s="237">
        <v>9.7390000000000008</v>
      </c>
      <c r="E303" s="237">
        <v>13.581</v>
      </c>
      <c r="F303" s="237">
        <v>18.924711936000001</v>
      </c>
      <c r="G303" s="237">
        <v>18.924711936000001</v>
      </c>
      <c r="H303" s="237">
        <f t="shared" si="463"/>
        <v>13.581</v>
      </c>
      <c r="I303" s="237"/>
      <c r="J303" s="237">
        <f t="shared" si="464"/>
        <v>13.581</v>
      </c>
      <c r="K303" s="237"/>
      <c r="L303" s="237">
        <f t="shared" si="462"/>
        <v>13.581</v>
      </c>
      <c r="M303" s="237"/>
      <c r="N303" s="237">
        <f t="shared" si="462"/>
        <v>13.581</v>
      </c>
      <c r="O303" s="237"/>
      <c r="P303" s="237">
        <f t="shared" si="462"/>
        <v>13.581</v>
      </c>
      <c r="Q303" s="237"/>
      <c r="R303" s="237">
        <f t="shared" si="462"/>
        <v>13.581</v>
      </c>
      <c r="S303" s="237"/>
      <c r="T303" s="237">
        <f t="shared" si="450"/>
        <v>13.581</v>
      </c>
      <c r="U303" s="237">
        <f t="shared" si="451"/>
        <v>0</v>
      </c>
    </row>
    <row r="304" spans="1:21" s="231" customFormat="1" x14ac:dyDescent="0.25">
      <c r="A304" s="232" t="s">
        <v>748</v>
      </c>
      <c r="B304" s="244" t="s">
        <v>692</v>
      </c>
      <c r="C304" s="234" t="s">
        <v>361</v>
      </c>
      <c r="D304" s="237"/>
      <c r="E304" s="237"/>
      <c r="F304" s="237"/>
      <c r="G304" s="237"/>
      <c r="H304" s="237">
        <f t="shared" si="463"/>
        <v>0</v>
      </c>
      <c r="I304" s="237"/>
      <c r="J304" s="237">
        <f t="shared" si="464"/>
        <v>0</v>
      </c>
      <c r="K304" s="237"/>
      <c r="L304" s="237">
        <f t="shared" si="462"/>
        <v>0</v>
      </c>
      <c r="M304" s="237"/>
      <c r="N304" s="237">
        <f t="shared" si="462"/>
        <v>0</v>
      </c>
      <c r="O304" s="237"/>
      <c r="P304" s="237">
        <f t="shared" si="462"/>
        <v>0</v>
      </c>
      <c r="Q304" s="237"/>
      <c r="R304" s="237">
        <f t="shared" si="462"/>
        <v>0</v>
      </c>
      <c r="S304" s="237"/>
      <c r="T304" s="237">
        <f t="shared" si="450"/>
        <v>0</v>
      </c>
      <c r="U304" s="237">
        <f t="shared" si="451"/>
        <v>0</v>
      </c>
    </row>
    <row r="305" spans="1:21" s="231" customFormat="1" x14ac:dyDescent="0.25">
      <c r="A305" s="232" t="s">
        <v>749</v>
      </c>
      <c r="B305" s="240" t="s">
        <v>750</v>
      </c>
      <c r="C305" s="234" t="s">
        <v>361</v>
      </c>
      <c r="D305" s="237"/>
      <c r="E305" s="237"/>
      <c r="F305" s="237"/>
      <c r="G305" s="237"/>
      <c r="H305" s="237">
        <f t="shared" si="463"/>
        <v>0</v>
      </c>
      <c r="I305" s="237"/>
      <c r="J305" s="237">
        <f t="shared" si="464"/>
        <v>0</v>
      </c>
      <c r="K305" s="237"/>
      <c r="L305" s="237">
        <f t="shared" si="462"/>
        <v>0</v>
      </c>
      <c r="M305" s="237"/>
      <c r="N305" s="237">
        <f t="shared" si="462"/>
        <v>0</v>
      </c>
      <c r="O305" s="237"/>
      <c r="P305" s="237">
        <f t="shared" si="462"/>
        <v>0</v>
      </c>
      <c r="Q305" s="237"/>
      <c r="R305" s="237">
        <f t="shared" si="462"/>
        <v>0</v>
      </c>
      <c r="S305" s="237"/>
      <c r="T305" s="237">
        <f t="shared" si="450"/>
        <v>0</v>
      </c>
      <c r="U305" s="237">
        <f t="shared" si="451"/>
        <v>0</v>
      </c>
    </row>
    <row r="306" spans="1:21" s="231" customFormat="1" x14ac:dyDescent="0.25">
      <c r="A306" s="232" t="s">
        <v>751</v>
      </c>
      <c r="B306" s="244" t="s">
        <v>692</v>
      </c>
      <c r="C306" s="234" t="s">
        <v>361</v>
      </c>
      <c r="D306" s="237"/>
      <c r="E306" s="237"/>
      <c r="F306" s="237"/>
      <c r="G306" s="237"/>
      <c r="H306" s="237">
        <f t="shared" si="463"/>
        <v>0</v>
      </c>
      <c r="I306" s="237"/>
      <c r="J306" s="237">
        <f t="shared" si="464"/>
        <v>0</v>
      </c>
      <c r="K306" s="237"/>
      <c r="L306" s="237">
        <f t="shared" si="462"/>
        <v>0</v>
      </c>
      <c r="M306" s="237"/>
      <c r="N306" s="237">
        <f t="shared" si="462"/>
        <v>0</v>
      </c>
      <c r="O306" s="237"/>
      <c r="P306" s="237">
        <f t="shared" si="462"/>
        <v>0</v>
      </c>
      <c r="Q306" s="237"/>
      <c r="R306" s="237">
        <f t="shared" si="462"/>
        <v>0</v>
      </c>
      <c r="S306" s="237"/>
      <c r="T306" s="237">
        <f t="shared" si="450"/>
        <v>0</v>
      </c>
      <c r="U306" s="237">
        <f t="shared" si="451"/>
        <v>0</v>
      </c>
    </row>
    <row r="307" spans="1:21" s="231" customFormat="1" ht="31.5" x14ac:dyDescent="0.25">
      <c r="A307" s="232" t="s">
        <v>752</v>
      </c>
      <c r="B307" s="240" t="s">
        <v>1016</v>
      </c>
      <c r="C307" s="234" t="s">
        <v>361</v>
      </c>
      <c r="D307" s="237"/>
      <c r="E307" s="237"/>
      <c r="F307" s="237"/>
      <c r="G307" s="237"/>
      <c r="H307" s="237">
        <f t="shared" si="463"/>
        <v>0</v>
      </c>
      <c r="I307" s="237"/>
      <c r="J307" s="237">
        <f t="shared" si="464"/>
        <v>0</v>
      </c>
      <c r="K307" s="237"/>
      <c r="L307" s="237">
        <f t="shared" si="462"/>
        <v>0</v>
      </c>
      <c r="M307" s="237"/>
      <c r="N307" s="237">
        <f t="shared" si="462"/>
        <v>0</v>
      </c>
      <c r="O307" s="237"/>
      <c r="P307" s="237">
        <f t="shared" si="462"/>
        <v>0</v>
      </c>
      <c r="Q307" s="237"/>
      <c r="R307" s="237">
        <f t="shared" si="462"/>
        <v>0</v>
      </c>
      <c r="S307" s="237"/>
      <c r="T307" s="237">
        <f t="shared" si="450"/>
        <v>0</v>
      </c>
      <c r="U307" s="237">
        <f t="shared" si="451"/>
        <v>0</v>
      </c>
    </row>
    <row r="308" spans="1:21" s="231" customFormat="1" x14ac:dyDescent="0.25">
      <c r="A308" s="232" t="s">
        <v>753</v>
      </c>
      <c r="B308" s="244" t="s">
        <v>692</v>
      </c>
      <c r="C308" s="234" t="s">
        <v>361</v>
      </c>
      <c r="D308" s="237"/>
      <c r="E308" s="237"/>
      <c r="F308" s="237"/>
      <c r="G308" s="237"/>
      <c r="H308" s="237">
        <f t="shared" si="463"/>
        <v>0</v>
      </c>
      <c r="I308" s="237"/>
      <c r="J308" s="237">
        <f t="shared" si="464"/>
        <v>0</v>
      </c>
      <c r="K308" s="237"/>
      <c r="L308" s="237">
        <f t="shared" si="462"/>
        <v>0</v>
      </c>
      <c r="M308" s="237"/>
      <c r="N308" s="237">
        <f t="shared" si="462"/>
        <v>0</v>
      </c>
      <c r="O308" s="237"/>
      <c r="P308" s="237">
        <f t="shared" si="462"/>
        <v>0</v>
      </c>
      <c r="Q308" s="237"/>
      <c r="R308" s="237">
        <f t="shared" si="462"/>
        <v>0</v>
      </c>
      <c r="S308" s="237"/>
      <c r="T308" s="237">
        <f t="shared" ref="T308:T310" si="465">R308</f>
        <v>0</v>
      </c>
      <c r="U308" s="237">
        <f t="shared" si="451"/>
        <v>0</v>
      </c>
    </row>
    <row r="309" spans="1:21" s="231" customFormat="1" x14ac:dyDescent="0.25">
      <c r="A309" s="232" t="s">
        <v>754</v>
      </c>
      <c r="B309" s="244" t="s">
        <v>755</v>
      </c>
      <c r="C309" s="234" t="s">
        <v>361</v>
      </c>
      <c r="D309" s="237">
        <v>393.28699999999998</v>
      </c>
      <c r="E309" s="237">
        <v>486.47300000000001</v>
      </c>
      <c r="F309" s="237">
        <v>62.756788985512905</v>
      </c>
      <c r="G309" s="237">
        <v>62.756788985512905</v>
      </c>
      <c r="H309" s="237">
        <f t="shared" si="463"/>
        <v>486.47300000000001</v>
      </c>
      <c r="I309" s="237"/>
      <c r="J309" s="237">
        <f t="shared" si="464"/>
        <v>486.47300000000001</v>
      </c>
      <c r="K309" s="237"/>
      <c r="L309" s="237">
        <f t="shared" si="462"/>
        <v>486.47300000000001</v>
      </c>
      <c r="M309" s="237"/>
      <c r="N309" s="237">
        <f t="shared" si="462"/>
        <v>486.47300000000001</v>
      </c>
      <c r="O309" s="237"/>
      <c r="P309" s="237">
        <f t="shared" si="462"/>
        <v>486.47300000000001</v>
      </c>
      <c r="Q309" s="237"/>
      <c r="R309" s="237">
        <f t="shared" si="462"/>
        <v>486.47300000000001</v>
      </c>
      <c r="S309" s="237"/>
      <c r="T309" s="237">
        <f t="shared" si="465"/>
        <v>486.47300000000001</v>
      </c>
      <c r="U309" s="237">
        <f t="shared" si="451"/>
        <v>0</v>
      </c>
    </row>
    <row r="310" spans="1:21" s="231" customFormat="1" x14ac:dyDescent="0.25">
      <c r="A310" s="232" t="s">
        <v>756</v>
      </c>
      <c r="B310" s="244" t="s">
        <v>692</v>
      </c>
      <c r="C310" s="234" t="s">
        <v>361</v>
      </c>
      <c r="D310" s="237"/>
      <c r="E310" s="237"/>
      <c r="F310" s="237"/>
      <c r="G310" s="237"/>
      <c r="H310" s="237"/>
      <c r="I310" s="237"/>
      <c r="J310" s="237"/>
      <c r="K310" s="237"/>
      <c r="L310" s="237"/>
      <c r="M310" s="237"/>
      <c r="N310" s="237"/>
      <c r="O310" s="237"/>
      <c r="P310" s="237"/>
      <c r="Q310" s="237"/>
      <c r="R310" s="237"/>
      <c r="S310" s="237"/>
      <c r="T310" s="237">
        <f t="shared" si="465"/>
        <v>0</v>
      </c>
      <c r="U310" s="237">
        <f t="shared" si="451"/>
        <v>0</v>
      </c>
    </row>
    <row r="311" spans="1:21" s="247" customFormat="1" x14ac:dyDescent="0.25">
      <c r="A311" s="232" t="s">
        <v>1017</v>
      </c>
      <c r="B311" s="240" t="s">
        <v>1018</v>
      </c>
      <c r="C311" s="234" t="s">
        <v>361</v>
      </c>
      <c r="D311" s="241"/>
      <c r="E311" s="242"/>
      <c r="F311" s="242"/>
      <c r="G311" s="242"/>
      <c r="H311" s="242"/>
      <c r="I311" s="242"/>
      <c r="J311" s="242"/>
      <c r="K311" s="242"/>
      <c r="L311" s="242"/>
      <c r="M311" s="242"/>
      <c r="N311" s="242"/>
      <c r="O311" s="242"/>
      <c r="P311" s="242"/>
      <c r="Q311" s="242"/>
      <c r="R311" s="242"/>
      <c r="S311" s="242"/>
      <c r="T311" s="242"/>
      <c r="U311" s="242"/>
    </row>
    <row r="312" spans="1:21" s="231" customFormat="1" ht="31.5" x14ac:dyDescent="0.25">
      <c r="A312" s="232" t="s">
        <v>757</v>
      </c>
      <c r="B312" s="243" t="s">
        <v>758</v>
      </c>
      <c r="C312" s="234" t="s">
        <v>351</v>
      </c>
      <c r="D312" s="237">
        <f>D320</f>
        <v>97.871003031750064</v>
      </c>
      <c r="E312" s="237">
        <f>E320</f>
        <v>98.857542914313129</v>
      </c>
      <c r="F312" s="237">
        <f t="shared" ref="F312" si="466">F320</f>
        <v>99.598373077691292</v>
      </c>
      <c r="G312" s="237">
        <f t="shared" ref="G312:U312" si="467">G320</f>
        <v>99.598373077691292</v>
      </c>
      <c r="H312" s="237">
        <f t="shared" si="467"/>
        <v>97.727373049573657</v>
      </c>
      <c r="I312" s="237">
        <f t="shared" si="467"/>
        <v>0</v>
      </c>
      <c r="J312" s="237">
        <f t="shared" si="467"/>
        <v>95.919002817363889</v>
      </c>
      <c r="K312" s="237">
        <f t="shared" ref="K312" si="468">K320</f>
        <v>0</v>
      </c>
      <c r="L312" s="237">
        <f t="shared" si="467"/>
        <v>95.746960894653483</v>
      </c>
      <c r="M312" s="237">
        <f t="shared" ref="M312" si="469">M320</f>
        <v>0</v>
      </c>
      <c r="N312" s="237">
        <f t="shared" ref="N312:S312" si="470">N320</f>
        <v>95.582116972881494</v>
      </c>
      <c r="O312" s="237">
        <f t="shared" si="470"/>
        <v>0</v>
      </c>
      <c r="P312" s="237">
        <f t="shared" si="470"/>
        <v>95.42414760140781</v>
      </c>
      <c r="Q312" s="237">
        <f t="shared" si="470"/>
        <v>0</v>
      </c>
      <c r="R312" s="237">
        <f t="shared" si="470"/>
        <v>95.272745610243021</v>
      </c>
      <c r="S312" s="237">
        <f t="shared" si="470"/>
        <v>0</v>
      </c>
      <c r="T312" s="237">
        <f t="shared" si="467"/>
        <v>95.654247956711231</v>
      </c>
      <c r="U312" s="237">
        <f t="shared" si="467"/>
        <v>0</v>
      </c>
    </row>
    <row r="313" spans="1:21" s="231" customFormat="1" x14ac:dyDescent="0.25">
      <c r="A313" s="232" t="s">
        <v>759</v>
      </c>
      <c r="B313" s="240" t="s">
        <v>760</v>
      </c>
      <c r="C313" s="234" t="s">
        <v>351</v>
      </c>
      <c r="D313" s="237"/>
      <c r="E313" s="237"/>
      <c r="F313" s="237"/>
      <c r="G313" s="237"/>
      <c r="H313" s="237"/>
      <c r="I313" s="237"/>
      <c r="J313" s="237"/>
      <c r="K313" s="237"/>
      <c r="L313" s="237"/>
      <c r="M313" s="237"/>
      <c r="N313" s="237"/>
      <c r="O313" s="237"/>
      <c r="P313" s="237"/>
      <c r="Q313" s="237"/>
      <c r="R313" s="237"/>
      <c r="S313" s="237"/>
      <c r="T313" s="237">
        <f t="shared" ref="T313:U319" si="471">D313+F313+H313+J313+L313</f>
        <v>0</v>
      </c>
      <c r="U313" s="237">
        <f t="shared" si="471"/>
        <v>0</v>
      </c>
    </row>
    <row r="314" spans="1:21" s="231" customFormat="1" ht="31.5" x14ac:dyDescent="0.25">
      <c r="A314" s="232" t="s">
        <v>761</v>
      </c>
      <c r="B314" s="240" t="s">
        <v>762</v>
      </c>
      <c r="C314" s="234" t="s">
        <v>351</v>
      </c>
      <c r="D314" s="237"/>
      <c r="E314" s="237"/>
      <c r="F314" s="237"/>
      <c r="G314" s="237"/>
      <c r="H314" s="237"/>
      <c r="I314" s="237"/>
      <c r="J314" s="237"/>
      <c r="K314" s="237"/>
      <c r="L314" s="237"/>
      <c r="M314" s="237"/>
      <c r="N314" s="237"/>
      <c r="O314" s="237"/>
      <c r="P314" s="237"/>
      <c r="Q314" s="237"/>
      <c r="R314" s="237"/>
      <c r="S314" s="237"/>
      <c r="T314" s="237">
        <f t="shared" si="471"/>
        <v>0</v>
      </c>
      <c r="U314" s="237">
        <f t="shared" si="471"/>
        <v>0</v>
      </c>
    </row>
    <row r="315" spans="1:21" s="231" customFormat="1" ht="31.5" x14ac:dyDescent="0.25">
      <c r="A315" s="232" t="s">
        <v>763</v>
      </c>
      <c r="B315" s="240" t="s">
        <v>764</v>
      </c>
      <c r="C315" s="234" t="s">
        <v>351</v>
      </c>
      <c r="D315" s="237"/>
      <c r="E315" s="237"/>
      <c r="F315" s="237"/>
      <c r="G315" s="237"/>
      <c r="H315" s="237"/>
      <c r="I315" s="237"/>
      <c r="J315" s="237"/>
      <c r="K315" s="237"/>
      <c r="L315" s="237"/>
      <c r="M315" s="237"/>
      <c r="N315" s="237"/>
      <c r="O315" s="237"/>
      <c r="P315" s="237"/>
      <c r="Q315" s="237"/>
      <c r="R315" s="237"/>
      <c r="S315" s="237"/>
      <c r="T315" s="237">
        <f t="shared" si="471"/>
        <v>0</v>
      </c>
      <c r="U315" s="237">
        <f t="shared" si="471"/>
        <v>0</v>
      </c>
    </row>
    <row r="316" spans="1:21" s="231" customFormat="1" ht="31.5" x14ac:dyDescent="0.25">
      <c r="A316" s="232" t="s">
        <v>765</v>
      </c>
      <c r="B316" s="240" t="s">
        <v>766</v>
      </c>
      <c r="C316" s="234" t="s">
        <v>351</v>
      </c>
      <c r="D316" s="237"/>
      <c r="E316" s="237"/>
      <c r="F316" s="237"/>
      <c r="G316" s="237"/>
      <c r="H316" s="237"/>
      <c r="I316" s="237"/>
      <c r="J316" s="237"/>
      <c r="K316" s="237"/>
      <c r="L316" s="237"/>
      <c r="M316" s="237"/>
      <c r="N316" s="237"/>
      <c r="O316" s="237"/>
      <c r="P316" s="237"/>
      <c r="Q316" s="237"/>
      <c r="R316" s="237"/>
      <c r="S316" s="237"/>
      <c r="T316" s="237">
        <f t="shared" si="471"/>
        <v>0</v>
      </c>
      <c r="U316" s="237">
        <f t="shared" si="471"/>
        <v>0</v>
      </c>
    </row>
    <row r="317" spans="1:21" s="231" customFormat="1" x14ac:dyDescent="0.25">
      <c r="A317" s="232" t="s">
        <v>767</v>
      </c>
      <c r="B317" s="239" t="s">
        <v>768</v>
      </c>
      <c r="C317" s="234" t="s">
        <v>351</v>
      </c>
      <c r="D317" s="237"/>
      <c r="E317" s="237"/>
      <c r="F317" s="237"/>
      <c r="G317" s="237"/>
      <c r="H317" s="237"/>
      <c r="I317" s="237"/>
      <c r="J317" s="237"/>
      <c r="K317" s="237"/>
      <c r="L317" s="237"/>
      <c r="M317" s="237"/>
      <c r="N317" s="237"/>
      <c r="O317" s="237"/>
      <c r="P317" s="237"/>
      <c r="Q317" s="237"/>
      <c r="R317" s="237"/>
      <c r="S317" s="237"/>
      <c r="T317" s="237">
        <f t="shared" si="471"/>
        <v>0</v>
      </c>
      <c r="U317" s="237">
        <f t="shared" si="471"/>
        <v>0</v>
      </c>
    </row>
    <row r="318" spans="1:21" s="231" customFormat="1" x14ac:dyDescent="0.25">
      <c r="A318" s="232" t="s">
        <v>769</v>
      </c>
      <c r="B318" s="239" t="s">
        <v>770</v>
      </c>
      <c r="C318" s="234" t="s">
        <v>351</v>
      </c>
      <c r="D318" s="237"/>
      <c r="E318" s="237"/>
      <c r="F318" s="237"/>
      <c r="G318" s="237"/>
      <c r="H318" s="237"/>
      <c r="I318" s="237"/>
      <c r="J318" s="237"/>
      <c r="K318" s="237"/>
      <c r="L318" s="237"/>
      <c r="M318" s="237"/>
      <c r="N318" s="237"/>
      <c r="O318" s="237"/>
      <c r="P318" s="237"/>
      <c r="Q318" s="237"/>
      <c r="R318" s="237"/>
      <c r="S318" s="237"/>
      <c r="T318" s="237">
        <f t="shared" si="471"/>
        <v>0</v>
      </c>
      <c r="U318" s="237">
        <f t="shared" si="471"/>
        <v>0</v>
      </c>
    </row>
    <row r="319" spans="1:21" s="231" customFormat="1" x14ac:dyDescent="0.25">
      <c r="A319" s="232" t="s">
        <v>771</v>
      </c>
      <c r="B319" s="239" t="s">
        <v>772</v>
      </c>
      <c r="C319" s="234" t="s">
        <v>351</v>
      </c>
      <c r="D319" s="237"/>
      <c r="E319" s="237"/>
      <c r="F319" s="237"/>
      <c r="G319" s="237"/>
      <c r="H319" s="237"/>
      <c r="I319" s="237"/>
      <c r="J319" s="237"/>
      <c r="K319" s="237"/>
      <c r="L319" s="237"/>
      <c r="M319" s="237"/>
      <c r="N319" s="237"/>
      <c r="O319" s="237"/>
      <c r="P319" s="237"/>
      <c r="Q319" s="237"/>
      <c r="R319" s="237"/>
      <c r="S319" s="237"/>
      <c r="T319" s="237">
        <f t="shared" si="471"/>
        <v>0</v>
      </c>
      <c r="U319" s="237">
        <f t="shared" si="471"/>
        <v>0</v>
      </c>
    </row>
    <row r="320" spans="1:21" s="231" customFormat="1" ht="19.5" customHeight="1" x14ac:dyDescent="0.25">
      <c r="A320" s="232" t="s">
        <v>773</v>
      </c>
      <c r="B320" s="239" t="s">
        <v>774</v>
      </c>
      <c r="C320" s="234" t="s">
        <v>351</v>
      </c>
      <c r="D320" s="237">
        <f>IF(D18=0,0,D173/(D18*1.2)*100)</f>
        <v>97.871003031750064</v>
      </c>
      <c r="E320" s="237">
        <f t="shared" ref="E320:U320" si="472">IF(E18=0,0,E173/(E18*1.2)*100)</f>
        <v>98.857542914313129</v>
      </c>
      <c r="F320" s="237">
        <f>IF(F18=0,0,F173/(F18*1.2)*100)</f>
        <v>99.598373077691292</v>
      </c>
      <c r="G320" s="237">
        <f>IF(G18=0,0,G173/(G18*1.2)*100)</f>
        <v>99.598373077691292</v>
      </c>
      <c r="H320" s="237">
        <f t="shared" ref="H320" si="473">IF(H18=0,0,H173/(H18*1.18)*100)</f>
        <v>97.727373049573657</v>
      </c>
      <c r="I320" s="237">
        <f t="shared" si="472"/>
        <v>0</v>
      </c>
      <c r="J320" s="237">
        <f t="shared" si="472"/>
        <v>95.919002817363889</v>
      </c>
      <c r="K320" s="237">
        <f t="shared" ref="K320" si="474">IF(K18=0,0,K173/(K18*1.2)*100)</f>
        <v>0</v>
      </c>
      <c r="L320" s="237">
        <f t="shared" si="472"/>
        <v>95.746960894653483</v>
      </c>
      <c r="M320" s="237">
        <f t="shared" ref="M320" si="475">IF(M18=0,0,M173/(M18*1.2)*100)</f>
        <v>0</v>
      </c>
      <c r="N320" s="237">
        <f t="shared" si="472"/>
        <v>95.582116972881494</v>
      </c>
      <c r="O320" s="237">
        <f t="shared" ref="O320" si="476">IF(O18=0,0,O173/(O18*1.2)*100)</f>
        <v>0</v>
      </c>
      <c r="P320" s="237">
        <f t="shared" si="472"/>
        <v>95.42414760140781</v>
      </c>
      <c r="Q320" s="237">
        <f t="shared" ref="Q320" si="477">IF(Q18=0,0,Q173/(Q18*1.2)*100)</f>
        <v>0</v>
      </c>
      <c r="R320" s="237">
        <f t="shared" si="472"/>
        <v>95.272745610243021</v>
      </c>
      <c r="S320" s="237">
        <f t="shared" ref="S320" si="478">IF(S18=0,0,S173/(S18*1.2)*100)</f>
        <v>0</v>
      </c>
      <c r="T320" s="237">
        <f t="shared" si="472"/>
        <v>95.654247956711231</v>
      </c>
      <c r="U320" s="237">
        <f t="shared" si="472"/>
        <v>0</v>
      </c>
    </row>
    <row r="321" spans="1:21" s="231" customFormat="1" ht="19.5" customHeight="1" x14ac:dyDescent="0.25">
      <c r="A321" s="232" t="s">
        <v>775</v>
      </c>
      <c r="B321" s="239" t="s">
        <v>776</v>
      </c>
      <c r="C321" s="234" t="s">
        <v>351</v>
      </c>
      <c r="D321" s="237"/>
      <c r="E321" s="237"/>
      <c r="F321" s="237"/>
      <c r="G321" s="237"/>
      <c r="H321" s="237"/>
      <c r="I321" s="237"/>
      <c r="J321" s="237"/>
      <c r="K321" s="237"/>
      <c r="L321" s="237"/>
      <c r="M321" s="237"/>
      <c r="N321" s="237"/>
      <c r="O321" s="237"/>
      <c r="P321" s="237"/>
      <c r="Q321" s="237"/>
      <c r="R321" s="237"/>
      <c r="S321" s="237"/>
      <c r="T321" s="237">
        <f t="shared" ref="T321:U324" si="479">D321+F321+H321+J321+L321</f>
        <v>0</v>
      </c>
      <c r="U321" s="237">
        <f t="shared" si="479"/>
        <v>0</v>
      </c>
    </row>
    <row r="322" spans="1:21" s="231" customFormat="1" ht="36.75" customHeight="1" x14ac:dyDescent="0.25">
      <c r="A322" s="232" t="s">
        <v>777</v>
      </c>
      <c r="B322" s="240" t="s">
        <v>1019</v>
      </c>
      <c r="C322" s="234" t="s">
        <v>351</v>
      </c>
      <c r="D322" s="237"/>
      <c r="E322" s="237"/>
      <c r="F322" s="237"/>
      <c r="G322" s="237"/>
      <c r="H322" s="237"/>
      <c r="I322" s="237"/>
      <c r="J322" s="237"/>
      <c r="K322" s="237"/>
      <c r="L322" s="237"/>
      <c r="M322" s="237"/>
      <c r="N322" s="237"/>
      <c r="O322" s="237"/>
      <c r="P322" s="237"/>
      <c r="Q322" s="237"/>
      <c r="R322" s="237"/>
      <c r="S322" s="237"/>
      <c r="T322" s="237">
        <f t="shared" si="479"/>
        <v>0</v>
      </c>
      <c r="U322" s="237">
        <f t="shared" si="479"/>
        <v>0</v>
      </c>
    </row>
    <row r="323" spans="1:21" s="231" customFormat="1" ht="19.5" customHeight="1" x14ac:dyDescent="0.25">
      <c r="A323" s="232" t="s">
        <v>778</v>
      </c>
      <c r="B323" s="255" t="s">
        <v>976</v>
      </c>
      <c r="C323" s="234" t="s">
        <v>351</v>
      </c>
      <c r="D323" s="237"/>
      <c r="E323" s="237"/>
      <c r="F323" s="237"/>
      <c r="G323" s="237"/>
      <c r="H323" s="237"/>
      <c r="I323" s="237"/>
      <c r="J323" s="237"/>
      <c r="K323" s="237"/>
      <c r="L323" s="237"/>
      <c r="M323" s="237"/>
      <c r="N323" s="237"/>
      <c r="O323" s="237"/>
      <c r="P323" s="237"/>
      <c r="Q323" s="237"/>
      <c r="R323" s="237"/>
      <c r="S323" s="237"/>
      <c r="T323" s="237">
        <f t="shared" si="479"/>
        <v>0</v>
      </c>
      <c r="U323" s="237">
        <f t="shared" si="479"/>
        <v>0</v>
      </c>
    </row>
    <row r="324" spans="1:21" s="231" customFormat="1" ht="19.5" customHeight="1" thickBot="1" x14ac:dyDescent="0.3">
      <c r="A324" s="232" t="s">
        <v>779</v>
      </c>
      <c r="B324" s="255" t="s">
        <v>381</v>
      </c>
      <c r="C324" s="234" t="s">
        <v>351</v>
      </c>
      <c r="D324" s="253"/>
      <c r="E324" s="253"/>
      <c r="F324" s="253"/>
      <c r="G324" s="253"/>
      <c r="H324" s="253"/>
      <c r="I324" s="253"/>
      <c r="J324" s="253"/>
      <c r="K324" s="253"/>
      <c r="L324" s="253"/>
      <c r="M324" s="253"/>
      <c r="N324" s="253"/>
      <c r="O324" s="253"/>
      <c r="P324" s="253"/>
      <c r="Q324" s="253"/>
      <c r="R324" s="253"/>
      <c r="S324" s="253"/>
      <c r="T324" s="253">
        <f t="shared" si="479"/>
        <v>0</v>
      </c>
      <c r="U324" s="253">
        <f t="shared" si="479"/>
        <v>0</v>
      </c>
    </row>
    <row r="325" spans="1:21" s="231" customFormat="1" ht="15.6" customHeight="1" x14ac:dyDescent="0.25">
      <c r="A325" s="586" t="s">
        <v>1020</v>
      </c>
      <c r="B325" s="586"/>
      <c r="C325" s="586"/>
      <c r="D325" s="586"/>
      <c r="E325" s="586"/>
      <c r="F325" s="586"/>
      <c r="G325" s="586"/>
      <c r="H325" s="586"/>
      <c r="I325" s="586"/>
      <c r="J325" s="586"/>
      <c r="K325" s="586"/>
      <c r="L325" s="586"/>
      <c r="M325" s="586"/>
      <c r="N325" s="586"/>
      <c r="O325" s="586"/>
      <c r="P325" s="586"/>
      <c r="Q325" s="586"/>
      <c r="R325" s="586"/>
      <c r="S325" s="586"/>
      <c r="T325" s="586"/>
      <c r="U325" s="586"/>
    </row>
    <row r="326" spans="1:21" s="257" customFormat="1" ht="31.5" x14ac:dyDescent="0.25">
      <c r="A326" s="232" t="s">
        <v>780</v>
      </c>
      <c r="B326" s="233" t="s">
        <v>781</v>
      </c>
      <c r="C326" s="234" t="s">
        <v>144</v>
      </c>
      <c r="D326" s="256" t="s">
        <v>989</v>
      </c>
      <c r="E326" s="256" t="s">
        <v>989</v>
      </c>
      <c r="F326" s="256" t="s">
        <v>989</v>
      </c>
      <c r="G326" s="256" t="s">
        <v>989</v>
      </c>
      <c r="H326" s="256" t="s">
        <v>989</v>
      </c>
      <c r="I326" s="256" t="s">
        <v>989</v>
      </c>
      <c r="J326" s="256" t="s">
        <v>989</v>
      </c>
      <c r="K326" s="256" t="s">
        <v>989</v>
      </c>
      <c r="L326" s="256" t="s">
        <v>989</v>
      </c>
      <c r="M326" s="256" t="s">
        <v>989</v>
      </c>
      <c r="N326" s="256" t="s">
        <v>989</v>
      </c>
      <c r="O326" s="256" t="s">
        <v>989</v>
      </c>
      <c r="P326" s="256" t="s">
        <v>989</v>
      </c>
      <c r="Q326" s="256" t="s">
        <v>989</v>
      </c>
      <c r="R326" s="256" t="s">
        <v>989</v>
      </c>
      <c r="S326" s="256" t="s">
        <v>989</v>
      </c>
      <c r="T326" s="256" t="s">
        <v>989</v>
      </c>
      <c r="U326" s="256" t="s">
        <v>989</v>
      </c>
    </row>
    <row r="327" spans="1:21" x14ac:dyDescent="0.25">
      <c r="A327" s="232" t="s">
        <v>782</v>
      </c>
      <c r="B327" s="243" t="s">
        <v>783</v>
      </c>
      <c r="C327" s="234" t="s">
        <v>784</v>
      </c>
      <c r="D327" s="241"/>
      <c r="E327" s="242"/>
      <c r="F327" s="242"/>
      <c r="G327" s="242"/>
      <c r="H327" s="242"/>
      <c r="I327" s="242"/>
      <c r="J327" s="242"/>
      <c r="K327" s="242"/>
      <c r="L327" s="242"/>
      <c r="M327" s="242"/>
      <c r="N327" s="242"/>
      <c r="O327" s="242"/>
      <c r="P327" s="242"/>
      <c r="Q327" s="242"/>
      <c r="R327" s="242"/>
      <c r="S327" s="242"/>
      <c r="T327" s="242"/>
      <c r="U327" s="242"/>
    </row>
    <row r="328" spans="1:21" x14ac:dyDescent="0.25">
      <c r="A328" s="232" t="s">
        <v>785</v>
      </c>
      <c r="B328" s="243" t="s">
        <v>786</v>
      </c>
      <c r="C328" s="234" t="s">
        <v>787</v>
      </c>
      <c r="D328" s="241"/>
      <c r="E328" s="242"/>
      <c r="F328" s="242"/>
      <c r="G328" s="242"/>
      <c r="H328" s="242"/>
      <c r="I328" s="242"/>
      <c r="J328" s="242"/>
      <c r="K328" s="242"/>
      <c r="L328" s="242"/>
      <c r="M328" s="242"/>
      <c r="N328" s="242"/>
      <c r="O328" s="242"/>
      <c r="P328" s="242"/>
      <c r="Q328" s="242"/>
      <c r="R328" s="242"/>
      <c r="S328" s="242"/>
      <c r="T328" s="242"/>
      <c r="U328" s="242"/>
    </row>
    <row r="329" spans="1:21" x14ac:dyDescent="0.25">
      <c r="A329" s="232" t="s">
        <v>788</v>
      </c>
      <c r="B329" s="243" t="s">
        <v>789</v>
      </c>
      <c r="C329" s="234" t="s">
        <v>784</v>
      </c>
      <c r="D329" s="241"/>
      <c r="E329" s="242"/>
      <c r="F329" s="242"/>
      <c r="G329" s="242"/>
      <c r="H329" s="242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</row>
    <row r="330" spans="1:21" x14ac:dyDescent="0.25">
      <c r="A330" s="232" t="s">
        <v>790</v>
      </c>
      <c r="B330" s="243" t="s">
        <v>791</v>
      </c>
      <c r="C330" s="234" t="s">
        <v>787</v>
      </c>
      <c r="D330" s="241"/>
      <c r="E330" s="242"/>
      <c r="F330" s="242"/>
      <c r="G330" s="242"/>
      <c r="H330" s="242"/>
      <c r="I330" s="242"/>
      <c r="J330" s="242"/>
      <c r="K330" s="242"/>
      <c r="L330" s="242"/>
      <c r="M330" s="242"/>
      <c r="N330" s="242"/>
      <c r="O330" s="242"/>
      <c r="P330" s="242"/>
      <c r="Q330" s="242"/>
      <c r="R330" s="242"/>
      <c r="S330" s="242"/>
      <c r="T330" s="242"/>
      <c r="U330" s="242"/>
    </row>
    <row r="331" spans="1:21" x14ac:dyDescent="0.25">
      <c r="A331" s="232" t="s">
        <v>792</v>
      </c>
      <c r="B331" s="243" t="s">
        <v>793</v>
      </c>
      <c r="C331" s="234" t="s">
        <v>1021</v>
      </c>
      <c r="D331" s="241"/>
      <c r="E331" s="242"/>
      <c r="F331" s="242"/>
      <c r="G331" s="242"/>
      <c r="H331" s="242"/>
      <c r="I331" s="242"/>
      <c r="J331" s="242"/>
      <c r="K331" s="242"/>
      <c r="L331" s="242"/>
      <c r="M331" s="242"/>
      <c r="N331" s="242"/>
      <c r="O331" s="242"/>
      <c r="P331" s="242"/>
      <c r="Q331" s="242"/>
      <c r="R331" s="242"/>
      <c r="S331" s="242"/>
      <c r="T331" s="242"/>
      <c r="U331" s="242"/>
    </row>
    <row r="332" spans="1:21" s="257" customFormat="1" x14ac:dyDescent="0.25">
      <c r="A332" s="232" t="s">
        <v>794</v>
      </c>
      <c r="B332" s="243" t="s">
        <v>795</v>
      </c>
      <c r="C332" s="234" t="s">
        <v>144</v>
      </c>
      <c r="D332" s="254" t="s">
        <v>989</v>
      </c>
      <c r="E332" s="254" t="s">
        <v>989</v>
      </c>
      <c r="F332" s="254" t="s">
        <v>989</v>
      </c>
      <c r="G332" s="254" t="s">
        <v>989</v>
      </c>
      <c r="H332" s="254" t="s">
        <v>989</v>
      </c>
      <c r="I332" s="254" t="s">
        <v>989</v>
      </c>
      <c r="J332" s="254" t="s">
        <v>989</v>
      </c>
      <c r="K332" s="254" t="s">
        <v>989</v>
      </c>
      <c r="L332" s="254" t="s">
        <v>989</v>
      </c>
      <c r="M332" s="254" t="s">
        <v>989</v>
      </c>
      <c r="N332" s="254" t="s">
        <v>989</v>
      </c>
      <c r="O332" s="254" t="s">
        <v>989</v>
      </c>
      <c r="P332" s="254" t="s">
        <v>989</v>
      </c>
      <c r="Q332" s="254" t="s">
        <v>989</v>
      </c>
      <c r="R332" s="254" t="s">
        <v>989</v>
      </c>
      <c r="S332" s="254" t="s">
        <v>989</v>
      </c>
      <c r="T332" s="254" t="s">
        <v>989</v>
      </c>
      <c r="U332" s="254" t="s">
        <v>989</v>
      </c>
    </row>
    <row r="333" spans="1:21" x14ac:dyDescent="0.25">
      <c r="A333" s="232" t="s">
        <v>796</v>
      </c>
      <c r="B333" s="240" t="s">
        <v>797</v>
      </c>
      <c r="C333" s="234" t="s">
        <v>1021</v>
      </c>
      <c r="D333" s="241"/>
      <c r="E333" s="242"/>
      <c r="F333" s="242"/>
      <c r="G333" s="242"/>
      <c r="H333" s="242"/>
      <c r="I333" s="242"/>
      <c r="J333" s="242"/>
      <c r="K333" s="242"/>
      <c r="L333" s="242"/>
      <c r="M333" s="242"/>
      <c r="N333" s="242"/>
      <c r="O333" s="242"/>
      <c r="P333" s="242"/>
      <c r="Q333" s="242"/>
      <c r="R333" s="242"/>
      <c r="S333" s="242"/>
      <c r="T333" s="242"/>
      <c r="U333" s="242"/>
    </row>
    <row r="334" spans="1:21" x14ac:dyDescent="0.25">
      <c r="A334" s="232" t="s">
        <v>798</v>
      </c>
      <c r="B334" s="240" t="s">
        <v>799</v>
      </c>
      <c r="C334" s="234" t="s">
        <v>800</v>
      </c>
      <c r="D334" s="241"/>
      <c r="E334" s="242"/>
      <c r="F334" s="242"/>
      <c r="G334" s="242"/>
      <c r="H334" s="242"/>
      <c r="I334" s="242"/>
      <c r="J334" s="242"/>
      <c r="K334" s="242"/>
      <c r="L334" s="242"/>
      <c r="M334" s="242"/>
      <c r="N334" s="242"/>
      <c r="O334" s="242"/>
      <c r="P334" s="242"/>
      <c r="Q334" s="242"/>
      <c r="R334" s="242"/>
      <c r="S334" s="242"/>
      <c r="T334" s="242"/>
      <c r="U334" s="242"/>
    </row>
    <row r="335" spans="1:21" x14ac:dyDescent="0.25">
      <c r="A335" s="232" t="s">
        <v>801</v>
      </c>
      <c r="B335" s="243" t="s">
        <v>802</v>
      </c>
      <c r="C335" s="234" t="s">
        <v>144</v>
      </c>
      <c r="D335" s="254" t="s">
        <v>989</v>
      </c>
      <c r="E335" s="254" t="s">
        <v>989</v>
      </c>
      <c r="F335" s="254" t="s">
        <v>989</v>
      </c>
      <c r="G335" s="254" t="s">
        <v>989</v>
      </c>
      <c r="H335" s="254" t="s">
        <v>989</v>
      </c>
      <c r="I335" s="254" t="s">
        <v>989</v>
      </c>
      <c r="J335" s="254" t="s">
        <v>989</v>
      </c>
      <c r="K335" s="254" t="s">
        <v>989</v>
      </c>
      <c r="L335" s="254" t="s">
        <v>989</v>
      </c>
      <c r="M335" s="254" t="s">
        <v>989</v>
      </c>
      <c r="N335" s="254" t="s">
        <v>989</v>
      </c>
      <c r="O335" s="254" t="s">
        <v>989</v>
      </c>
      <c r="P335" s="254" t="s">
        <v>989</v>
      </c>
      <c r="Q335" s="254" t="s">
        <v>989</v>
      </c>
      <c r="R335" s="254" t="s">
        <v>989</v>
      </c>
      <c r="S335" s="254" t="s">
        <v>989</v>
      </c>
      <c r="T335" s="254" t="s">
        <v>989</v>
      </c>
      <c r="U335" s="254" t="s">
        <v>989</v>
      </c>
    </row>
    <row r="336" spans="1:21" x14ac:dyDescent="0.25">
      <c r="A336" s="232" t="s">
        <v>803</v>
      </c>
      <c r="B336" s="240" t="s">
        <v>797</v>
      </c>
      <c r="C336" s="234" t="s">
        <v>1021</v>
      </c>
      <c r="D336" s="241"/>
      <c r="E336" s="242"/>
      <c r="F336" s="242"/>
      <c r="G336" s="242"/>
      <c r="H336" s="242"/>
      <c r="I336" s="242"/>
      <c r="J336" s="242"/>
      <c r="K336" s="242"/>
      <c r="L336" s="242"/>
      <c r="M336" s="242"/>
      <c r="N336" s="242"/>
      <c r="O336" s="242"/>
      <c r="P336" s="242"/>
      <c r="Q336" s="242"/>
      <c r="R336" s="242"/>
      <c r="S336" s="242"/>
      <c r="T336" s="242"/>
      <c r="U336" s="242"/>
    </row>
    <row r="337" spans="1:21" x14ac:dyDescent="0.25">
      <c r="A337" s="232" t="s">
        <v>804</v>
      </c>
      <c r="B337" s="240" t="s">
        <v>805</v>
      </c>
      <c r="C337" s="234" t="s">
        <v>784</v>
      </c>
      <c r="D337" s="241"/>
      <c r="E337" s="242"/>
      <c r="F337" s="242"/>
      <c r="G337" s="242"/>
      <c r="H337" s="242"/>
      <c r="I337" s="242"/>
      <c r="J337" s="242"/>
      <c r="K337" s="242"/>
      <c r="L337" s="242"/>
      <c r="M337" s="242"/>
      <c r="N337" s="242"/>
      <c r="O337" s="242"/>
      <c r="P337" s="242"/>
      <c r="Q337" s="242"/>
      <c r="R337" s="242"/>
      <c r="S337" s="242"/>
      <c r="T337" s="242"/>
      <c r="U337" s="242"/>
    </row>
    <row r="338" spans="1:21" x14ac:dyDescent="0.25">
      <c r="A338" s="232" t="s">
        <v>806</v>
      </c>
      <c r="B338" s="240" t="s">
        <v>799</v>
      </c>
      <c r="C338" s="234" t="s">
        <v>800</v>
      </c>
      <c r="D338" s="241"/>
      <c r="E338" s="242"/>
      <c r="F338" s="242"/>
      <c r="G338" s="242"/>
      <c r="H338" s="242"/>
      <c r="I338" s="242"/>
      <c r="J338" s="242"/>
      <c r="K338" s="242"/>
      <c r="L338" s="242"/>
      <c r="M338" s="242"/>
      <c r="N338" s="242"/>
      <c r="O338" s="242"/>
      <c r="P338" s="242"/>
      <c r="Q338" s="242"/>
      <c r="R338" s="242"/>
      <c r="S338" s="242"/>
      <c r="T338" s="242"/>
      <c r="U338" s="242"/>
    </row>
    <row r="339" spans="1:21" x14ac:dyDescent="0.25">
      <c r="A339" s="232" t="s">
        <v>807</v>
      </c>
      <c r="B339" s="243" t="s">
        <v>808</v>
      </c>
      <c r="C339" s="234" t="s">
        <v>144</v>
      </c>
      <c r="D339" s="254" t="s">
        <v>989</v>
      </c>
      <c r="E339" s="254" t="s">
        <v>989</v>
      </c>
      <c r="F339" s="254" t="s">
        <v>989</v>
      </c>
      <c r="G339" s="254" t="s">
        <v>989</v>
      </c>
      <c r="H339" s="254" t="s">
        <v>989</v>
      </c>
      <c r="I339" s="254" t="s">
        <v>989</v>
      </c>
      <c r="J339" s="254" t="s">
        <v>989</v>
      </c>
      <c r="K339" s="254" t="s">
        <v>989</v>
      </c>
      <c r="L339" s="254" t="s">
        <v>989</v>
      </c>
      <c r="M339" s="254" t="s">
        <v>989</v>
      </c>
      <c r="N339" s="254" t="s">
        <v>989</v>
      </c>
      <c r="O339" s="254" t="s">
        <v>989</v>
      </c>
      <c r="P339" s="254" t="s">
        <v>989</v>
      </c>
      <c r="Q339" s="254" t="s">
        <v>989</v>
      </c>
      <c r="R339" s="254" t="s">
        <v>989</v>
      </c>
      <c r="S339" s="254" t="s">
        <v>989</v>
      </c>
      <c r="T339" s="254" t="s">
        <v>989</v>
      </c>
      <c r="U339" s="254" t="s">
        <v>989</v>
      </c>
    </row>
    <row r="340" spans="1:21" x14ac:dyDescent="0.25">
      <c r="A340" s="232" t="s">
        <v>809</v>
      </c>
      <c r="B340" s="240" t="s">
        <v>797</v>
      </c>
      <c r="C340" s="234" t="s">
        <v>1021</v>
      </c>
      <c r="D340" s="241"/>
      <c r="E340" s="242"/>
      <c r="F340" s="242"/>
      <c r="G340" s="242"/>
      <c r="H340" s="242"/>
      <c r="I340" s="242"/>
      <c r="J340" s="242"/>
      <c r="K340" s="242"/>
      <c r="L340" s="242"/>
      <c r="M340" s="242"/>
      <c r="N340" s="242"/>
      <c r="O340" s="242"/>
      <c r="P340" s="242"/>
      <c r="Q340" s="242"/>
      <c r="R340" s="242"/>
      <c r="S340" s="242"/>
      <c r="T340" s="242"/>
      <c r="U340" s="242"/>
    </row>
    <row r="341" spans="1:21" x14ac:dyDescent="0.25">
      <c r="A341" s="232" t="s">
        <v>810</v>
      </c>
      <c r="B341" s="240" t="s">
        <v>799</v>
      </c>
      <c r="C341" s="234" t="s">
        <v>800</v>
      </c>
      <c r="D341" s="241"/>
      <c r="E341" s="242"/>
      <c r="F341" s="242"/>
      <c r="G341" s="242"/>
      <c r="H341" s="242"/>
      <c r="I341" s="242"/>
      <c r="J341" s="242"/>
      <c r="K341" s="242"/>
      <c r="L341" s="242"/>
      <c r="M341" s="242"/>
      <c r="N341" s="242"/>
      <c r="O341" s="242"/>
      <c r="P341" s="242"/>
      <c r="Q341" s="242"/>
      <c r="R341" s="242"/>
      <c r="S341" s="242"/>
      <c r="T341" s="242"/>
      <c r="U341" s="242"/>
    </row>
    <row r="342" spans="1:21" x14ac:dyDescent="0.25">
      <c r="A342" s="232" t="s">
        <v>811</v>
      </c>
      <c r="B342" s="243" t="s">
        <v>812</v>
      </c>
      <c r="C342" s="234" t="s">
        <v>144</v>
      </c>
      <c r="D342" s="254" t="s">
        <v>989</v>
      </c>
      <c r="E342" s="254" t="s">
        <v>989</v>
      </c>
      <c r="F342" s="254" t="s">
        <v>989</v>
      </c>
      <c r="G342" s="254" t="s">
        <v>989</v>
      </c>
      <c r="H342" s="254" t="s">
        <v>989</v>
      </c>
      <c r="I342" s="254" t="s">
        <v>989</v>
      </c>
      <c r="J342" s="254" t="s">
        <v>989</v>
      </c>
      <c r="K342" s="254" t="s">
        <v>989</v>
      </c>
      <c r="L342" s="254" t="s">
        <v>989</v>
      </c>
      <c r="M342" s="254" t="s">
        <v>989</v>
      </c>
      <c r="N342" s="254" t="s">
        <v>989</v>
      </c>
      <c r="O342" s="254" t="s">
        <v>989</v>
      </c>
      <c r="P342" s="254" t="s">
        <v>989</v>
      </c>
      <c r="Q342" s="254" t="s">
        <v>989</v>
      </c>
      <c r="R342" s="254" t="s">
        <v>989</v>
      </c>
      <c r="S342" s="254" t="s">
        <v>989</v>
      </c>
      <c r="T342" s="254" t="s">
        <v>989</v>
      </c>
      <c r="U342" s="254" t="s">
        <v>989</v>
      </c>
    </row>
    <row r="343" spans="1:21" x14ac:dyDescent="0.25">
      <c r="A343" s="232" t="s">
        <v>813</v>
      </c>
      <c r="B343" s="240" t="s">
        <v>797</v>
      </c>
      <c r="C343" s="234" t="s">
        <v>1021</v>
      </c>
      <c r="D343" s="241"/>
      <c r="E343" s="242"/>
      <c r="F343" s="242"/>
      <c r="G343" s="242"/>
      <c r="H343" s="242"/>
      <c r="I343" s="242"/>
      <c r="J343" s="242"/>
      <c r="K343" s="242"/>
      <c r="L343" s="242"/>
      <c r="M343" s="242"/>
      <c r="N343" s="242"/>
      <c r="O343" s="242"/>
      <c r="P343" s="242"/>
      <c r="Q343" s="242"/>
      <c r="R343" s="242"/>
      <c r="S343" s="242"/>
      <c r="T343" s="242"/>
      <c r="U343" s="242"/>
    </row>
    <row r="344" spans="1:21" x14ac:dyDescent="0.25">
      <c r="A344" s="232" t="s">
        <v>814</v>
      </c>
      <c r="B344" s="240" t="s">
        <v>805</v>
      </c>
      <c r="C344" s="234" t="s">
        <v>784</v>
      </c>
      <c r="D344" s="241"/>
      <c r="E344" s="242"/>
      <c r="F344" s="242"/>
      <c r="G344" s="242"/>
      <c r="H344" s="242"/>
      <c r="I344" s="242"/>
      <c r="J344" s="242"/>
      <c r="K344" s="242"/>
      <c r="L344" s="242"/>
      <c r="M344" s="242"/>
      <c r="N344" s="242"/>
      <c r="O344" s="242"/>
      <c r="P344" s="242"/>
      <c r="Q344" s="242"/>
      <c r="R344" s="242"/>
      <c r="S344" s="242"/>
      <c r="T344" s="242"/>
      <c r="U344" s="242"/>
    </row>
    <row r="345" spans="1:21" x14ac:dyDescent="0.25">
      <c r="A345" s="232" t="s">
        <v>815</v>
      </c>
      <c r="B345" s="240" t="s">
        <v>799</v>
      </c>
      <c r="C345" s="234" t="s">
        <v>800</v>
      </c>
      <c r="D345" s="241"/>
      <c r="E345" s="242"/>
      <c r="F345" s="242"/>
      <c r="G345" s="242"/>
      <c r="H345" s="242"/>
      <c r="I345" s="242"/>
      <c r="J345" s="242"/>
      <c r="K345" s="242"/>
      <c r="L345" s="242"/>
      <c r="M345" s="242"/>
      <c r="N345" s="242"/>
      <c r="O345" s="242"/>
      <c r="P345" s="242"/>
      <c r="Q345" s="242"/>
      <c r="R345" s="242"/>
      <c r="S345" s="242"/>
      <c r="T345" s="242"/>
      <c r="U345" s="242"/>
    </row>
    <row r="346" spans="1:21" x14ac:dyDescent="0.25">
      <c r="A346" s="232" t="s">
        <v>816</v>
      </c>
      <c r="B346" s="233" t="s">
        <v>817</v>
      </c>
      <c r="C346" s="234" t="s">
        <v>144</v>
      </c>
      <c r="D346" s="254" t="s">
        <v>989</v>
      </c>
      <c r="E346" s="254" t="s">
        <v>989</v>
      </c>
      <c r="F346" s="254" t="s">
        <v>989</v>
      </c>
      <c r="G346" s="254" t="s">
        <v>989</v>
      </c>
      <c r="H346" s="254" t="s">
        <v>989</v>
      </c>
      <c r="I346" s="254" t="s">
        <v>989</v>
      </c>
      <c r="J346" s="254" t="s">
        <v>989</v>
      </c>
      <c r="K346" s="254" t="s">
        <v>989</v>
      </c>
      <c r="L346" s="254" t="s">
        <v>989</v>
      </c>
      <c r="M346" s="254" t="s">
        <v>989</v>
      </c>
      <c r="N346" s="254" t="s">
        <v>989</v>
      </c>
      <c r="O346" s="254" t="s">
        <v>989</v>
      </c>
      <c r="P346" s="254" t="s">
        <v>989</v>
      </c>
      <c r="Q346" s="254" t="s">
        <v>989</v>
      </c>
      <c r="R346" s="254" t="s">
        <v>989</v>
      </c>
      <c r="S346" s="254" t="s">
        <v>989</v>
      </c>
      <c r="T346" s="254" t="s">
        <v>989</v>
      </c>
      <c r="U346" s="254" t="s">
        <v>989</v>
      </c>
    </row>
    <row r="347" spans="1:21" ht="19.149999999999999" customHeight="1" x14ac:dyDescent="0.25">
      <c r="A347" s="232" t="s">
        <v>818</v>
      </c>
      <c r="B347" s="243" t="s">
        <v>819</v>
      </c>
      <c r="C347" s="234" t="s">
        <v>1021</v>
      </c>
      <c r="D347" s="241"/>
      <c r="E347" s="242"/>
      <c r="F347" s="242"/>
      <c r="G347" s="242"/>
      <c r="H347" s="242"/>
      <c r="I347" s="242"/>
      <c r="J347" s="242"/>
      <c r="K347" s="242"/>
      <c r="L347" s="242"/>
      <c r="M347" s="242"/>
      <c r="N347" s="242"/>
      <c r="O347" s="242"/>
      <c r="P347" s="242"/>
      <c r="Q347" s="242"/>
      <c r="R347" s="242"/>
      <c r="S347" s="242"/>
      <c r="T347" s="242"/>
      <c r="U347" s="242"/>
    </row>
    <row r="348" spans="1:21" ht="31.5" x14ac:dyDescent="0.25">
      <c r="A348" s="232" t="s">
        <v>820</v>
      </c>
      <c r="B348" s="240" t="s">
        <v>821</v>
      </c>
      <c r="C348" s="234" t="s">
        <v>1021</v>
      </c>
      <c r="D348" s="241"/>
      <c r="E348" s="242"/>
      <c r="F348" s="242"/>
      <c r="G348" s="242"/>
      <c r="H348" s="242"/>
      <c r="I348" s="242"/>
      <c r="J348" s="242"/>
      <c r="K348" s="242"/>
      <c r="L348" s="242"/>
      <c r="M348" s="242"/>
      <c r="N348" s="242"/>
      <c r="O348" s="242"/>
      <c r="P348" s="242"/>
      <c r="Q348" s="242"/>
      <c r="R348" s="242"/>
      <c r="S348" s="242"/>
      <c r="T348" s="242"/>
      <c r="U348" s="242"/>
    </row>
    <row r="349" spans="1:21" x14ac:dyDescent="0.25">
      <c r="A349" s="232" t="s">
        <v>822</v>
      </c>
      <c r="B349" s="255" t="s">
        <v>823</v>
      </c>
      <c r="C349" s="234" t="s">
        <v>1021</v>
      </c>
      <c r="D349" s="241"/>
      <c r="E349" s="242"/>
      <c r="F349" s="242"/>
      <c r="G349" s="242"/>
      <c r="H349" s="242"/>
      <c r="I349" s="242"/>
      <c r="J349" s="242"/>
      <c r="K349" s="242"/>
      <c r="L349" s="242"/>
      <c r="M349" s="242"/>
      <c r="N349" s="242"/>
      <c r="O349" s="242"/>
      <c r="P349" s="242"/>
      <c r="Q349" s="242"/>
      <c r="R349" s="242"/>
      <c r="S349" s="242"/>
      <c r="T349" s="242"/>
      <c r="U349" s="242"/>
    </row>
    <row r="350" spans="1:21" x14ac:dyDescent="0.25">
      <c r="A350" s="232" t="s">
        <v>824</v>
      </c>
      <c r="B350" s="255" t="s">
        <v>825</v>
      </c>
      <c r="C350" s="234" t="s">
        <v>1021</v>
      </c>
      <c r="D350" s="241"/>
      <c r="E350" s="242"/>
      <c r="F350" s="242"/>
      <c r="G350" s="242"/>
      <c r="H350" s="242"/>
      <c r="I350" s="242"/>
      <c r="J350" s="242"/>
      <c r="K350" s="242"/>
      <c r="L350" s="242"/>
      <c r="M350" s="242"/>
      <c r="N350" s="242"/>
      <c r="O350" s="242"/>
      <c r="P350" s="242"/>
      <c r="Q350" s="242"/>
      <c r="R350" s="242"/>
      <c r="S350" s="242"/>
      <c r="T350" s="242"/>
      <c r="U350" s="242"/>
    </row>
    <row r="351" spans="1:21" x14ac:dyDescent="0.25">
      <c r="A351" s="232" t="s">
        <v>826</v>
      </c>
      <c r="B351" s="243" t="s">
        <v>827</v>
      </c>
      <c r="C351" s="234" t="s">
        <v>1021</v>
      </c>
      <c r="D351" s="241"/>
      <c r="E351" s="242"/>
      <c r="F351" s="242"/>
      <c r="G351" s="242"/>
      <c r="H351" s="242"/>
      <c r="I351" s="242"/>
      <c r="J351" s="242"/>
      <c r="K351" s="242"/>
      <c r="L351" s="242"/>
      <c r="M351" s="242"/>
      <c r="N351" s="242"/>
      <c r="O351" s="242"/>
      <c r="P351" s="242"/>
      <c r="Q351" s="242"/>
      <c r="R351" s="242"/>
      <c r="S351" s="242"/>
      <c r="T351" s="242"/>
      <c r="U351" s="242"/>
    </row>
    <row r="352" spans="1:21" x14ac:dyDescent="0.25">
      <c r="A352" s="232" t="s">
        <v>828</v>
      </c>
      <c r="B352" s="243" t="s">
        <v>1022</v>
      </c>
      <c r="C352" s="234" t="s">
        <v>784</v>
      </c>
      <c r="D352" s="241"/>
      <c r="E352" s="242"/>
      <c r="F352" s="242"/>
      <c r="G352" s="242"/>
      <c r="H352" s="242"/>
      <c r="I352" s="242"/>
      <c r="J352" s="242"/>
      <c r="K352" s="242"/>
      <c r="L352" s="242"/>
      <c r="M352" s="242"/>
      <c r="N352" s="242"/>
      <c r="O352" s="242"/>
      <c r="P352" s="242"/>
      <c r="Q352" s="242"/>
      <c r="R352" s="242"/>
      <c r="S352" s="242"/>
      <c r="T352" s="242"/>
      <c r="U352" s="242"/>
    </row>
    <row r="353" spans="1:21" ht="31.5" x14ac:dyDescent="0.25">
      <c r="A353" s="232" t="s">
        <v>829</v>
      </c>
      <c r="B353" s="240" t="s">
        <v>830</v>
      </c>
      <c r="C353" s="234" t="s">
        <v>784</v>
      </c>
      <c r="D353" s="241"/>
      <c r="E353" s="242"/>
      <c r="F353" s="242"/>
      <c r="G353" s="242"/>
      <c r="H353" s="242"/>
      <c r="I353" s="242"/>
      <c r="J353" s="242"/>
      <c r="K353" s="242"/>
      <c r="L353" s="242"/>
      <c r="M353" s="242"/>
      <c r="N353" s="242"/>
      <c r="O353" s="242"/>
      <c r="P353" s="242"/>
      <c r="Q353" s="242"/>
      <c r="R353" s="242"/>
      <c r="S353" s="242"/>
      <c r="T353" s="242"/>
      <c r="U353" s="242"/>
    </row>
    <row r="354" spans="1:21" x14ac:dyDescent="0.25">
      <c r="A354" s="232" t="s">
        <v>831</v>
      </c>
      <c r="B354" s="255" t="s">
        <v>823</v>
      </c>
      <c r="C354" s="234" t="s">
        <v>784</v>
      </c>
      <c r="D354" s="241"/>
      <c r="E354" s="242"/>
      <c r="F354" s="242"/>
      <c r="G354" s="242"/>
      <c r="H354" s="242"/>
      <c r="I354" s="242"/>
      <c r="J354" s="242"/>
      <c r="K354" s="242"/>
      <c r="L354" s="242"/>
      <c r="M354" s="242"/>
      <c r="N354" s="242"/>
      <c r="O354" s="242"/>
      <c r="P354" s="242"/>
      <c r="Q354" s="242"/>
      <c r="R354" s="242"/>
      <c r="S354" s="242"/>
      <c r="T354" s="242"/>
      <c r="U354" s="242"/>
    </row>
    <row r="355" spans="1:21" x14ac:dyDescent="0.25">
      <c r="A355" s="232" t="s">
        <v>832</v>
      </c>
      <c r="B355" s="255" t="s">
        <v>825</v>
      </c>
      <c r="C355" s="234" t="s">
        <v>784</v>
      </c>
      <c r="D355" s="241"/>
      <c r="E355" s="242"/>
      <c r="F355" s="242"/>
      <c r="G355" s="242"/>
      <c r="H355" s="242"/>
      <c r="I355" s="242"/>
      <c r="J355" s="242"/>
      <c r="K355" s="242"/>
      <c r="L355" s="242"/>
      <c r="M355" s="242"/>
      <c r="N355" s="242"/>
      <c r="O355" s="242"/>
      <c r="P355" s="242"/>
      <c r="Q355" s="242"/>
      <c r="R355" s="242"/>
      <c r="S355" s="242"/>
      <c r="T355" s="242"/>
      <c r="U355" s="242"/>
    </row>
    <row r="356" spans="1:21" x14ac:dyDescent="0.25">
      <c r="A356" s="232" t="s">
        <v>833</v>
      </c>
      <c r="B356" s="243" t="s">
        <v>834</v>
      </c>
      <c r="C356" s="234" t="s">
        <v>835</v>
      </c>
      <c r="D356" s="241"/>
      <c r="E356" s="242"/>
      <c r="F356" s="242"/>
      <c r="G356" s="242"/>
      <c r="H356" s="242"/>
      <c r="I356" s="242"/>
      <c r="J356" s="242"/>
      <c r="K356" s="242"/>
      <c r="L356" s="242"/>
      <c r="M356" s="242"/>
      <c r="N356" s="242"/>
      <c r="O356" s="242"/>
      <c r="P356" s="242"/>
      <c r="Q356" s="242"/>
      <c r="R356" s="242"/>
      <c r="S356" s="242"/>
      <c r="T356" s="242"/>
      <c r="U356" s="242"/>
    </row>
    <row r="357" spans="1:21" ht="31.5" x14ac:dyDescent="0.25">
      <c r="A357" s="232" t="s">
        <v>836</v>
      </c>
      <c r="B357" s="243" t="s">
        <v>1023</v>
      </c>
      <c r="C357" s="234" t="s">
        <v>361</v>
      </c>
      <c r="D357" s="241"/>
      <c r="E357" s="242"/>
      <c r="F357" s="242"/>
      <c r="G357" s="242"/>
      <c r="H357" s="242"/>
      <c r="I357" s="242"/>
      <c r="J357" s="242"/>
      <c r="K357" s="242"/>
      <c r="L357" s="242"/>
      <c r="M357" s="242"/>
      <c r="N357" s="242"/>
      <c r="O357" s="242"/>
      <c r="P357" s="242"/>
      <c r="Q357" s="242"/>
      <c r="R357" s="242"/>
      <c r="S357" s="242"/>
      <c r="T357" s="242"/>
      <c r="U357" s="242"/>
    </row>
    <row r="358" spans="1:21" x14ac:dyDescent="0.25">
      <c r="A358" s="232" t="s">
        <v>837</v>
      </c>
      <c r="B358" s="233" t="s">
        <v>838</v>
      </c>
      <c r="C358" s="234" t="s">
        <v>144</v>
      </c>
      <c r="D358" s="254" t="s">
        <v>989</v>
      </c>
      <c r="E358" s="254" t="s">
        <v>989</v>
      </c>
      <c r="F358" s="254" t="s">
        <v>989</v>
      </c>
      <c r="G358" s="254" t="s">
        <v>989</v>
      </c>
      <c r="H358" s="254" t="s">
        <v>989</v>
      </c>
      <c r="I358" s="254" t="s">
        <v>989</v>
      </c>
      <c r="J358" s="254" t="s">
        <v>989</v>
      </c>
      <c r="K358" s="254" t="s">
        <v>989</v>
      </c>
      <c r="L358" s="254" t="s">
        <v>989</v>
      </c>
      <c r="M358" s="254" t="s">
        <v>989</v>
      </c>
      <c r="N358" s="254" t="s">
        <v>989</v>
      </c>
      <c r="O358" s="254" t="s">
        <v>989</v>
      </c>
      <c r="P358" s="254" t="s">
        <v>989</v>
      </c>
      <c r="Q358" s="254" t="s">
        <v>989</v>
      </c>
      <c r="R358" s="254" t="s">
        <v>989</v>
      </c>
      <c r="S358" s="254" t="s">
        <v>989</v>
      </c>
      <c r="T358" s="254" t="s">
        <v>989</v>
      </c>
      <c r="U358" s="254" t="s">
        <v>989</v>
      </c>
    </row>
    <row r="359" spans="1:21" x14ac:dyDescent="0.25">
      <c r="A359" s="232" t="s">
        <v>839</v>
      </c>
      <c r="B359" s="243" t="s">
        <v>840</v>
      </c>
      <c r="C359" s="234" t="s">
        <v>1021</v>
      </c>
      <c r="D359" s="248">
        <v>3606.1154543258699</v>
      </c>
      <c r="E359" s="248">
        <v>3962.2759999999998</v>
      </c>
      <c r="F359" s="258">
        <v>3354</v>
      </c>
      <c r="G359" s="258">
        <v>3354</v>
      </c>
      <c r="H359" s="258">
        <f>4312*1.01</f>
        <v>4355.12</v>
      </c>
      <c r="I359" s="258">
        <v>0</v>
      </c>
      <c r="J359" s="248">
        <f>H359*1.01</f>
        <v>4398.6711999999998</v>
      </c>
      <c r="K359" s="258"/>
      <c r="L359" s="248">
        <f>J359*1.01</f>
        <v>4442.6579119999997</v>
      </c>
      <c r="M359" s="258"/>
      <c r="N359" s="248">
        <f>L359*1.01</f>
        <v>4487.0844911199993</v>
      </c>
      <c r="O359" s="258"/>
      <c r="P359" s="248">
        <f>N359*1.01</f>
        <v>4531.9553360311993</v>
      </c>
      <c r="Q359" s="258"/>
      <c r="R359" s="248">
        <f>P359*1.01</f>
        <v>4577.2748893915114</v>
      </c>
      <c r="S359" s="258"/>
      <c r="T359" s="237">
        <f t="shared" ref="T359:T361" si="480">H359+J359+L359+N359+P359+R359</f>
        <v>26792.763828542709</v>
      </c>
      <c r="U359" s="237">
        <f t="shared" ref="U359:U361" si="481">I359+K359+M359+O359+Q359+S359</f>
        <v>0</v>
      </c>
    </row>
    <row r="360" spans="1:21" x14ac:dyDescent="0.25">
      <c r="A360" s="232" t="s">
        <v>841</v>
      </c>
      <c r="B360" s="243" t="s">
        <v>842</v>
      </c>
      <c r="C360" s="234" t="s">
        <v>787</v>
      </c>
      <c r="D360" s="258"/>
      <c r="E360" s="258"/>
      <c r="F360" s="258"/>
      <c r="G360" s="258"/>
      <c r="H360" s="258"/>
      <c r="I360" s="258"/>
      <c r="J360" s="258"/>
      <c r="K360" s="258"/>
      <c r="L360" s="258"/>
      <c r="M360" s="258"/>
      <c r="N360" s="258"/>
      <c r="O360" s="258"/>
      <c r="P360" s="258"/>
      <c r="Q360" s="258"/>
      <c r="R360" s="258"/>
      <c r="S360" s="258"/>
      <c r="T360" s="258"/>
      <c r="U360" s="258"/>
    </row>
    <row r="361" spans="1:21" ht="47.25" x14ac:dyDescent="0.25">
      <c r="A361" s="232" t="s">
        <v>843</v>
      </c>
      <c r="B361" s="243" t="s">
        <v>1024</v>
      </c>
      <c r="C361" s="234" t="s">
        <v>361</v>
      </c>
      <c r="D361" s="248">
        <v>1259.1117947262801</v>
      </c>
      <c r="E361" s="248">
        <v>1459.135</v>
      </c>
      <c r="F361" s="259">
        <v>1348.1150263556463</v>
      </c>
      <c r="G361" s="259">
        <v>1348.1150263556463</v>
      </c>
      <c r="H361" s="259">
        <f>(1970-86/0.8)*1.043+H383/0.8</f>
        <v>1942.5874999999999</v>
      </c>
      <c r="I361" s="259">
        <v>0</v>
      </c>
      <c r="J361" s="259">
        <f>(H361-H383/0.8)*1.04+J383/0.8</f>
        <v>2100.4019198565074</v>
      </c>
      <c r="K361" s="259"/>
      <c r="L361" s="259">
        <f>(J361-J383/0.8)*1.04+L383/0.8</f>
        <v>2245.9958674088793</v>
      </c>
      <c r="M361" s="259"/>
      <c r="N361" s="259">
        <f>(L361-L383/0.8)*1.04+N383/0.8</f>
        <v>2380.4188798165824</v>
      </c>
      <c r="O361" s="259"/>
      <c r="P361" s="259">
        <f>(N361-N383/0.8)*1.04+P383/0.8</f>
        <v>2514.685051088315</v>
      </c>
      <c r="Q361" s="259">
        <f>K361*1.06*1.046*1.04+Q382/0.8</f>
        <v>0</v>
      </c>
      <c r="R361" s="259">
        <f>(P361-P383/0.8)*1.04+R383</f>
        <v>2660.7939754430959</v>
      </c>
      <c r="S361" s="259">
        <f>M361*1.06*1.046*1.04+S382/0.8</f>
        <v>0</v>
      </c>
      <c r="T361" s="237">
        <f t="shared" si="480"/>
        <v>13844.883193613379</v>
      </c>
      <c r="U361" s="237">
        <f t="shared" si="481"/>
        <v>0</v>
      </c>
    </row>
    <row r="362" spans="1:21" ht="31.5" x14ac:dyDescent="0.25">
      <c r="A362" s="232" t="s">
        <v>844</v>
      </c>
      <c r="B362" s="243" t="s">
        <v>845</v>
      </c>
      <c r="C362" s="234" t="s">
        <v>361</v>
      </c>
      <c r="D362" s="241"/>
      <c r="E362" s="242"/>
      <c r="F362" s="242"/>
      <c r="G362" s="242"/>
      <c r="H362" s="242"/>
      <c r="I362" s="242"/>
      <c r="J362" s="242"/>
      <c r="K362" s="242"/>
      <c r="L362" s="242"/>
      <c r="M362" s="242"/>
      <c r="N362" s="242"/>
      <c r="O362" s="242"/>
      <c r="P362" s="242"/>
      <c r="Q362" s="242"/>
      <c r="R362" s="242"/>
      <c r="S362" s="242"/>
      <c r="T362" s="242"/>
      <c r="U362" s="242"/>
    </row>
    <row r="363" spans="1:21" x14ac:dyDescent="0.25">
      <c r="A363" s="232" t="s">
        <v>846</v>
      </c>
      <c r="B363" s="233" t="s">
        <v>847</v>
      </c>
      <c r="C363" s="256" t="s">
        <v>144</v>
      </c>
      <c r="D363" s="254" t="s">
        <v>989</v>
      </c>
      <c r="E363" s="254" t="s">
        <v>989</v>
      </c>
      <c r="F363" s="254" t="s">
        <v>989</v>
      </c>
      <c r="G363" s="254" t="s">
        <v>989</v>
      </c>
      <c r="H363" s="254" t="s">
        <v>989</v>
      </c>
      <c r="I363" s="254" t="s">
        <v>989</v>
      </c>
      <c r="J363" s="254" t="s">
        <v>989</v>
      </c>
      <c r="K363" s="254" t="s">
        <v>989</v>
      </c>
      <c r="L363" s="254" t="s">
        <v>989</v>
      </c>
      <c r="M363" s="254" t="s">
        <v>989</v>
      </c>
      <c r="N363" s="254" t="s">
        <v>989</v>
      </c>
      <c r="O363" s="254" t="s">
        <v>989</v>
      </c>
      <c r="P363" s="254" t="s">
        <v>989</v>
      </c>
      <c r="Q363" s="254" t="s">
        <v>989</v>
      </c>
      <c r="R363" s="254" t="s">
        <v>989</v>
      </c>
      <c r="S363" s="254" t="s">
        <v>989</v>
      </c>
      <c r="T363" s="254" t="s">
        <v>989</v>
      </c>
      <c r="U363" s="254" t="s">
        <v>989</v>
      </c>
    </row>
    <row r="364" spans="1:21" ht="18" customHeight="1" x14ac:dyDescent="0.25">
      <c r="A364" s="232" t="s">
        <v>848</v>
      </c>
      <c r="B364" s="243" t="s">
        <v>849</v>
      </c>
      <c r="C364" s="234" t="s">
        <v>784</v>
      </c>
      <c r="D364" s="241"/>
      <c r="E364" s="242"/>
      <c r="F364" s="242"/>
      <c r="G364" s="242"/>
      <c r="H364" s="242"/>
      <c r="I364" s="242"/>
      <c r="J364" s="242"/>
      <c r="K364" s="242"/>
      <c r="L364" s="242"/>
      <c r="M364" s="242"/>
      <c r="N364" s="242"/>
      <c r="O364" s="242"/>
      <c r="P364" s="242"/>
      <c r="Q364" s="242"/>
      <c r="R364" s="242"/>
      <c r="S364" s="242"/>
      <c r="T364" s="242"/>
      <c r="U364" s="242"/>
    </row>
    <row r="365" spans="1:21" ht="47.25" x14ac:dyDescent="0.25">
      <c r="A365" s="232" t="s">
        <v>850</v>
      </c>
      <c r="B365" s="240" t="s">
        <v>851</v>
      </c>
      <c r="C365" s="234" t="s">
        <v>784</v>
      </c>
      <c r="D365" s="241"/>
      <c r="E365" s="242"/>
      <c r="F365" s="242"/>
      <c r="G365" s="242"/>
      <c r="H365" s="242"/>
      <c r="I365" s="242"/>
      <c r="J365" s="242"/>
      <c r="K365" s="242"/>
      <c r="L365" s="242"/>
      <c r="M365" s="242"/>
      <c r="N365" s="242"/>
      <c r="O365" s="242"/>
      <c r="P365" s="242"/>
      <c r="Q365" s="242"/>
      <c r="R365" s="242"/>
      <c r="S365" s="242"/>
      <c r="T365" s="242"/>
      <c r="U365" s="242"/>
    </row>
    <row r="366" spans="1:21" ht="47.25" x14ac:dyDescent="0.25">
      <c r="A366" s="232" t="s">
        <v>852</v>
      </c>
      <c r="B366" s="240" t="s">
        <v>853</v>
      </c>
      <c r="C366" s="234" t="s">
        <v>784</v>
      </c>
      <c r="D366" s="241"/>
      <c r="E366" s="242"/>
      <c r="F366" s="242"/>
      <c r="G366" s="242"/>
      <c r="H366" s="242"/>
      <c r="I366" s="242"/>
      <c r="J366" s="242"/>
      <c r="K366" s="242"/>
      <c r="L366" s="242"/>
      <c r="M366" s="242"/>
      <c r="N366" s="242"/>
      <c r="O366" s="242"/>
      <c r="P366" s="242"/>
      <c r="Q366" s="242"/>
      <c r="R366" s="242"/>
      <c r="S366" s="242"/>
      <c r="T366" s="242"/>
      <c r="U366" s="242"/>
    </row>
    <row r="367" spans="1:21" ht="31.5" x14ac:dyDescent="0.25">
      <c r="A367" s="232" t="s">
        <v>854</v>
      </c>
      <c r="B367" s="240" t="s">
        <v>855</v>
      </c>
      <c r="C367" s="234" t="s">
        <v>784</v>
      </c>
      <c r="D367" s="241"/>
      <c r="E367" s="242"/>
      <c r="F367" s="242"/>
      <c r="G367" s="242"/>
      <c r="H367" s="242"/>
      <c r="I367" s="242"/>
      <c r="J367" s="242"/>
      <c r="K367" s="242"/>
      <c r="L367" s="242"/>
      <c r="M367" s="242"/>
      <c r="N367" s="242"/>
      <c r="O367" s="242"/>
      <c r="P367" s="242"/>
      <c r="Q367" s="242"/>
      <c r="R367" s="242"/>
      <c r="S367" s="242"/>
      <c r="T367" s="242"/>
      <c r="U367" s="242"/>
    </row>
    <row r="368" spans="1:21" x14ac:dyDescent="0.25">
      <c r="A368" s="232" t="s">
        <v>856</v>
      </c>
      <c r="B368" s="243" t="s">
        <v>857</v>
      </c>
      <c r="C368" s="234" t="s">
        <v>1021</v>
      </c>
      <c r="D368" s="241"/>
      <c r="E368" s="242"/>
      <c r="F368" s="242"/>
      <c r="G368" s="242"/>
      <c r="H368" s="242"/>
      <c r="I368" s="242"/>
      <c r="J368" s="242"/>
      <c r="K368" s="242"/>
      <c r="L368" s="242"/>
      <c r="M368" s="242"/>
      <c r="N368" s="242"/>
      <c r="O368" s="242"/>
      <c r="P368" s="242"/>
      <c r="Q368" s="242"/>
      <c r="R368" s="242"/>
      <c r="S368" s="242"/>
      <c r="T368" s="242"/>
      <c r="U368" s="242"/>
    </row>
    <row r="369" spans="1:21" ht="31.5" x14ac:dyDescent="0.25">
      <c r="A369" s="232" t="s">
        <v>858</v>
      </c>
      <c r="B369" s="240" t="s">
        <v>1025</v>
      </c>
      <c r="C369" s="234" t="s">
        <v>1021</v>
      </c>
      <c r="D369" s="241"/>
      <c r="E369" s="242"/>
      <c r="F369" s="242"/>
      <c r="G369" s="242"/>
      <c r="H369" s="242"/>
      <c r="I369" s="242"/>
      <c r="J369" s="242"/>
      <c r="K369" s="242"/>
      <c r="L369" s="242"/>
      <c r="M369" s="242"/>
      <c r="N369" s="242"/>
      <c r="O369" s="242"/>
      <c r="P369" s="242"/>
      <c r="Q369" s="242"/>
      <c r="R369" s="242"/>
      <c r="S369" s="242"/>
      <c r="T369" s="242"/>
      <c r="U369" s="242"/>
    </row>
    <row r="370" spans="1:21" x14ac:dyDescent="0.25">
      <c r="A370" s="232" t="s">
        <v>859</v>
      </c>
      <c r="B370" s="240" t="s">
        <v>860</v>
      </c>
      <c r="C370" s="234" t="s">
        <v>1021</v>
      </c>
      <c r="D370" s="241"/>
      <c r="E370" s="242"/>
      <c r="F370" s="242"/>
      <c r="G370" s="242"/>
      <c r="H370" s="242"/>
      <c r="I370" s="242"/>
      <c r="J370" s="242"/>
      <c r="K370" s="242"/>
      <c r="L370" s="242"/>
      <c r="M370" s="242"/>
      <c r="N370" s="242"/>
      <c r="O370" s="242"/>
      <c r="P370" s="242"/>
      <c r="Q370" s="242"/>
      <c r="R370" s="242"/>
      <c r="S370" s="242"/>
      <c r="T370" s="242"/>
      <c r="U370" s="242"/>
    </row>
    <row r="371" spans="1:21" ht="31.5" x14ac:dyDescent="0.25">
      <c r="A371" s="232" t="s">
        <v>861</v>
      </c>
      <c r="B371" s="243" t="s">
        <v>1026</v>
      </c>
      <c r="C371" s="234" t="s">
        <v>361</v>
      </c>
      <c r="D371" s="241"/>
      <c r="E371" s="242"/>
      <c r="F371" s="242"/>
      <c r="G371" s="242"/>
      <c r="H371" s="242"/>
      <c r="I371" s="242"/>
      <c r="J371" s="242"/>
      <c r="K371" s="242"/>
      <c r="L371" s="242"/>
      <c r="M371" s="242"/>
      <c r="N371" s="242"/>
      <c r="O371" s="242"/>
      <c r="P371" s="242"/>
      <c r="Q371" s="242"/>
      <c r="R371" s="242"/>
      <c r="S371" s="242"/>
      <c r="T371" s="242"/>
      <c r="U371" s="242"/>
    </row>
    <row r="372" spans="1:21" x14ac:dyDescent="0.25">
      <c r="A372" s="232" t="s">
        <v>862</v>
      </c>
      <c r="B372" s="240" t="s">
        <v>1027</v>
      </c>
      <c r="C372" s="234" t="s">
        <v>361</v>
      </c>
      <c r="D372" s="241"/>
      <c r="E372" s="242"/>
      <c r="F372" s="242"/>
      <c r="G372" s="242"/>
      <c r="H372" s="242"/>
      <c r="I372" s="242"/>
      <c r="J372" s="242"/>
      <c r="K372" s="242"/>
      <c r="L372" s="242"/>
      <c r="M372" s="242"/>
      <c r="N372" s="242"/>
      <c r="O372" s="242"/>
      <c r="P372" s="242"/>
      <c r="Q372" s="242"/>
      <c r="R372" s="242"/>
      <c r="S372" s="242"/>
      <c r="T372" s="242"/>
      <c r="U372" s="242"/>
    </row>
    <row r="373" spans="1:21" x14ac:dyDescent="0.25">
      <c r="A373" s="232" t="s">
        <v>863</v>
      </c>
      <c r="B373" s="240" t="s">
        <v>381</v>
      </c>
      <c r="C373" s="234" t="s">
        <v>361</v>
      </c>
      <c r="D373" s="241"/>
      <c r="E373" s="242"/>
      <c r="F373" s="242"/>
      <c r="G373" s="242"/>
      <c r="H373" s="242"/>
      <c r="I373" s="242"/>
      <c r="J373" s="242"/>
      <c r="K373" s="242"/>
      <c r="L373" s="242"/>
      <c r="M373" s="242"/>
      <c r="N373" s="242"/>
      <c r="O373" s="242"/>
      <c r="P373" s="242"/>
      <c r="Q373" s="242"/>
      <c r="R373" s="242"/>
      <c r="S373" s="242"/>
      <c r="T373" s="242"/>
      <c r="U373" s="242"/>
    </row>
    <row r="374" spans="1:21" x14ac:dyDescent="0.25">
      <c r="A374" s="232" t="s">
        <v>864</v>
      </c>
      <c r="B374" s="233" t="s">
        <v>865</v>
      </c>
      <c r="C374" s="234" t="s">
        <v>1028</v>
      </c>
      <c r="D374" s="260">
        <v>575</v>
      </c>
      <c r="E374" s="261">
        <v>558.06444444444435</v>
      </c>
      <c r="F374" s="260">
        <v>788</v>
      </c>
      <c r="G374" s="260">
        <v>788</v>
      </c>
      <c r="H374" s="260">
        <v>788</v>
      </c>
      <c r="I374" s="260">
        <v>788</v>
      </c>
      <c r="J374" s="260">
        <v>788</v>
      </c>
      <c r="K374" s="260">
        <v>788</v>
      </c>
      <c r="L374" s="260">
        <v>788</v>
      </c>
      <c r="M374" s="260">
        <v>788</v>
      </c>
      <c r="N374" s="260">
        <v>788</v>
      </c>
      <c r="O374" s="260">
        <v>788</v>
      </c>
      <c r="P374" s="260">
        <v>788</v>
      </c>
      <c r="Q374" s="260">
        <v>788</v>
      </c>
      <c r="R374" s="260">
        <v>788</v>
      </c>
      <c r="S374" s="260">
        <v>788</v>
      </c>
      <c r="T374" s="261">
        <f>(H374+J374+L374)/3</f>
        <v>788</v>
      </c>
      <c r="U374" s="260">
        <v>788</v>
      </c>
    </row>
    <row r="375" spans="1:21" x14ac:dyDescent="0.25">
      <c r="A375" s="587" t="s">
        <v>1029</v>
      </c>
      <c r="B375" s="588"/>
      <c r="C375" s="588"/>
      <c r="D375" s="588"/>
      <c r="E375" s="588"/>
      <c r="F375" s="588"/>
      <c r="G375" s="588"/>
      <c r="H375" s="588"/>
      <c r="I375" s="588"/>
      <c r="J375" s="588"/>
      <c r="K375" s="588"/>
      <c r="L375" s="588"/>
      <c r="M375" s="588"/>
      <c r="N375" s="588"/>
      <c r="O375" s="588"/>
      <c r="P375" s="588"/>
      <c r="Q375" s="588"/>
      <c r="R375" s="588"/>
      <c r="S375" s="588"/>
      <c r="T375" s="588"/>
      <c r="U375" s="589"/>
    </row>
    <row r="376" spans="1:21" ht="16.5" customHeight="1" thickBot="1" x14ac:dyDescent="0.3">
      <c r="A376" s="587"/>
      <c r="B376" s="588"/>
      <c r="C376" s="588"/>
      <c r="D376" s="588"/>
      <c r="E376" s="588"/>
      <c r="F376" s="588"/>
      <c r="G376" s="588"/>
      <c r="H376" s="588"/>
      <c r="I376" s="588"/>
      <c r="J376" s="588"/>
      <c r="K376" s="588"/>
      <c r="L376" s="588"/>
      <c r="M376" s="588"/>
      <c r="N376" s="588"/>
      <c r="O376" s="588"/>
      <c r="P376" s="588"/>
      <c r="Q376" s="588"/>
      <c r="R376" s="588"/>
      <c r="S376" s="588"/>
      <c r="T376" s="588"/>
      <c r="U376" s="589"/>
    </row>
    <row r="377" spans="1:21" ht="33" customHeight="1" x14ac:dyDescent="0.25">
      <c r="A377" s="580" t="s">
        <v>349</v>
      </c>
      <c r="B377" s="581" t="s">
        <v>358</v>
      </c>
      <c r="C377" s="581" t="s">
        <v>359</v>
      </c>
      <c r="D377" s="225" t="s">
        <v>1109</v>
      </c>
      <c r="E377" s="225" t="s">
        <v>1108</v>
      </c>
      <c r="F377" s="582" t="s">
        <v>1104</v>
      </c>
      <c r="G377" s="583"/>
      <c r="H377" s="582" t="s">
        <v>1105</v>
      </c>
      <c r="I377" s="583"/>
      <c r="J377" s="582" t="s">
        <v>1106</v>
      </c>
      <c r="K377" s="583"/>
      <c r="L377" s="582" t="s">
        <v>1107</v>
      </c>
      <c r="M377" s="583"/>
      <c r="N377" s="582" t="s">
        <v>1110</v>
      </c>
      <c r="O377" s="583"/>
      <c r="P377" s="582" t="s">
        <v>1111</v>
      </c>
      <c r="Q377" s="583"/>
      <c r="R377" s="582" t="s">
        <v>1112</v>
      </c>
      <c r="S377" s="583"/>
      <c r="T377" s="584" t="s">
        <v>235</v>
      </c>
      <c r="U377" s="584"/>
    </row>
    <row r="378" spans="1:21" ht="58.15" customHeight="1" x14ac:dyDescent="0.25">
      <c r="A378" s="580"/>
      <c r="B378" s="581"/>
      <c r="C378" s="581"/>
      <c r="D378" s="226" t="s">
        <v>305</v>
      </c>
      <c r="E378" s="226" t="s">
        <v>305</v>
      </c>
      <c r="F378" s="226" t="s">
        <v>962</v>
      </c>
      <c r="G378" s="226" t="s">
        <v>963</v>
      </c>
      <c r="H378" s="226" t="s">
        <v>962</v>
      </c>
      <c r="I378" s="226" t="s">
        <v>963</v>
      </c>
      <c r="J378" s="226" t="s">
        <v>962</v>
      </c>
      <c r="K378" s="226" t="s">
        <v>963</v>
      </c>
      <c r="L378" s="226" t="s">
        <v>962</v>
      </c>
      <c r="M378" s="226" t="s">
        <v>963</v>
      </c>
      <c r="N378" s="226" t="s">
        <v>962</v>
      </c>
      <c r="O378" s="226" t="s">
        <v>963</v>
      </c>
      <c r="P378" s="226" t="s">
        <v>962</v>
      </c>
      <c r="Q378" s="226" t="s">
        <v>963</v>
      </c>
      <c r="R378" s="226" t="s">
        <v>962</v>
      </c>
      <c r="S378" s="226" t="s">
        <v>963</v>
      </c>
      <c r="T378" s="226" t="s">
        <v>176</v>
      </c>
      <c r="U378" s="226" t="s">
        <v>964</v>
      </c>
    </row>
    <row r="379" spans="1:21" s="212" customFormat="1" x14ac:dyDescent="0.25">
      <c r="A379" s="227">
        <v>1</v>
      </c>
      <c r="B379" s="228">
        <v>2</v>
      </c>
      <c r="C379" s="228">
        <v>3</v>
      </c>
      <c r="D379" s="229" t="s">
        <v>467</v>
      </c>
      <c r="E379" s="229" t="s">
        <v>965</v>
      </c>
      <c r="F379" s="229" t="s">
        <v>966</v>
      </c>
      <c r="G379" s="229" t="s">
        <v>967</v>
      </c>
      <c r="H379" s="229" t="s">
        <v>968</v>
      </c>
      <c r="I379" s="229" t="s">
        <v>969</v>
      </c>
      <c r="J379" s="229" t="s">
        <v>970</v>
      </c>
      <c r="K379" s="229" t="s">
        <v>971</v>
      </c>
      <c r="L379" s="229" t="s">
        <v>972</v>
      </c>
      <c r="M379" s="229" t="s">
        <v>1030</v>
      </c>
      <c r="N379" s="294" t="s">
        <v>972</v>
      </c>
      <c r="O379" s="294" t="s">
        <v>1030</v>
      </c>
      <c r="P379" s="294" t="s">
        <v>972</v>
      </c>
      <c r="Q379" s="294" t="s">
        <v>1030</v>
      </c>
      <c r="R379" s="294" t="s">
        <v>972</v>
      </c>
      <c r="S379" s="294" t="s">
        <v>1030</v>
      </c>
      <c r="T379" s="227" t="s">
        <v>13</v>
      </c>
      <c r="U379" s="228">
        <v>6</v>
      </c>
    </row>
    <row r="380" spans="1:21" ht="30.75" customHeight="1" x14ac:dyDescent="0.25">
      <c r="A380" s="585" t="s">
        <v>1031</v>
      </c>
      <c r="B380" s="585"/>
      <c r="C380" s="234" t="s">
        <v>361</v>
      </c>
      <c r="D380" s="246">
        <f>D381+D440</f>
        <v>72.3</v>
      </c>
      <c r="E380" s="246">
        <f>E381+E440</f>
        <v>145.74983352000001</v>
      </c>
      <c r="F380" s="246">
        <f t="shared" ref="F380:G380" si="482">F381+F438</f>
        <v>152.076967225174</v>
      </c>
      <c r="G380" s="246">
        <f t="shared" si="482"/>
        <v>152.076967225174</v>
      </c>
      <c r="H380" s="246">
        <f t="shared" ref="H380:S380" si="483">H381+H440</f>
        <v>120.6334158959923</v>
      </c>
      <c r="I380" s="246">
        <f t="shared" si="483"/>
        <v>0</v>
      </c>
      <c r="J380" s="246">
        <f t="shared" si="483"/>
        <v>184.98996024392864</v>
      </c>
      <c r="K380" s="246">
        <f t="shared" si="483"/>
        <v>0</v>
      </c>
      <c r="L380" s="246">
        <f t="shared" si="483"/>
        <v>232.87898475530588</v>
      </c>
      <c r="M380" s="246">
        <f t="shared" si="483"/>
        <v>0</v>
      </c>
      <c r="N380" s="246">
        <f t="shared" si="483"/>
        <v>245.85686369323639</v>
      </c>
      <c r="O380" s="246">
        <f t="shared" si="483"/>
        <v>0</v>
      </c>
      <c r="P380" s="246">
        <f t="shared" si="483"/>
        <v>235.24354775026143</v>
      </c>
      <c r="Q380" s="246">
        <f t="shared" si="483"/>
        <v>0</v>
      </c>
      <c r="R380" s="246">
        <f t="shared" si="483"/>
        <v>313.06867605200881</v>
      </c>
      <c r="S380" s="246">
        <f t="shared" si="483"/>
        <v>0</v>
      </c>
      <c r="T380" s="246">
        <f>T381+T440</f>
        <v>1332.6714483907335</v>
      </c>
      <c r="U380" s="246">
        <f t="shared" ref="U380" si="484">U381+U440</f>
        <v>0</v>
      </c>
    </row>
    <row r="381" spans="1:21" x14ac:dyDescent="0.25">
      <c r="A381" s="232" t="s">
        <v>360</v>
      </c>
      <c r="B381" s="262" t="s">
        <v>866</v>
      </c>
      <c r="C381" s="234" t="s">
        <v>361</v>
      </c>
      <c r="D381" s="246">
        <f>D382+D406+D434+D435</f>
        <v>70.855234748208986</v>
      </c>
      <c r="E381" s="246">
        <f>E382+E406+E434+E435</f>
        <v>145.74983352000001</v>
      </c>
      <c r="F381" s="246">
        <f t="shared" ref="F381:G381" si="485">F382+F406+F434+F435</f>
        <v>152.076967225174</v>
      </c>
      <c r="G381" s="246">
        <f t="shared" si="485"/>
        <v>152.076967225174</v>
      </c>
      <c r="H381" s="246">
        <f t="shared" ref="H381:U381" si="486">H382+H406+H434+H435</f>
        <v>120.6334158959923</v>
      </c>
      <c r="I381" s="246">
        <f t="shared" si="486"/>
        <v>0</v>
      </c>
      <c r="J381" s="246">
        <f t="shared" si="486"/>
        <v>184.98996024392864</v>
      </c>
      <c r="K381" s="246">
        <f t="shared" si="486"/>
        <v>0</v>
      </c>
      <c r="L381" s="246">
        <f t="shared" si="486"/>
        <v>232.87898475530588</v>
      </c>
      <c r="M381" s="246">
        <f t="shared" si="486"/>
        <v>0</v>
      </c>
      <c r="N381" s="246">
        <f t="shared" ref="N381:S381" si="487">N382+N406+N434+N435</f>
        <v>245.85686369323639</v>
      </c>
      <c r="O381" s="246">
        <f t="shared" si="487"/>
        <v>0</v>
      </c>
      <c r="P381" s="246">
        <f t="shared" si="487"/>
        <v>235.24354775026143</v>
      </c>
      <c r="Q381" s="246">
        <f t="shared" si="487"/>
        <v>0</v>
      </c>
      <c r="R381" s="246">
        <f t="shared" si="487"/>
        <v>313.06867605200881</v>
      </c>
      <c r="S381" s="246">
        <f t="shared" si="487"/>
        <v>0</v>
      </c>
      <c r="T381" s="246">
        <f t="shared" si="486"/>
        <v>1332.6714483907335</v>
      </c>
      <c r="U381" s="246">
        <f t="shared" si="486"/>
        <v>0</v>
      </c>
    </row>
    <row r="382" spans="1:21" x14ac:dyDescent="0.25">
      <c r="A382" s="232" t="s">
        <v>203</v>
      </c>
      <c r="B382" s="243" t="s">
        <v>867</v>
      </c>
      <c r="C382" s="234" t="s">
        <v>361</v>
      </c>
      <c r="D382" s="246">
        <f>D383+D401+D405</f>
        <v>54.841234748208983</v>
      </c>
      <c r="E382" s="246">
        <f>E383+E401+E405</f>
        <v>123.92777057035821</v>
      </c>
      <c r="F382" s="246">
        <f t="shared" ref="F382:G382" si="488">F383+F401+F405</f>
        <v>104.71335049251699</v>
      </c>
      <c r="G382" s="246">
        <f t="shared" si="488"/>
        <v>104.71335049251699</v>
      </c>
      <c r="H382" s="246">
        <f t="shared" ref="H382:U382" si="489">H383+H401+H405</f>
        <v>14.732191537269685</v>
      </c>
      <c r="I382" s="246">
        <f t="shared" si="489"/>
        <v>0</v>
      </c>
      <c r="J382" s="246">
        <f t="shared" si="489"/>
        <v>79.08873588520602</v>
      </c>
      <c r="K382" s="246">
        <f t="shared" si="489"/>
        <v>0</v>
      </c>
      <c r="L382" s="246">
        <f t="shared" si="489"/>
        <v>130.91458192710326</v>
      </c>
      <c r="M382" s="246">
        <f t="shared" si="489"/>
        <v>0</v>
      </c>
      <c r="N382" s="246">
        <f t="shared" ref="N382:S382" si="490">N383+N401+N405</f>
        <v>171.21770737326597</v>
      </c>
      <c r="O382" s="246">
        <f t="shared" si="490"/>
        <v>0</v>
      </c>
      <c r="P382" s="246">
        <f t="shared" si="490"/>
        <v>208.7059485314519</v>
      </c>
      <c r="Q382" s="246">
        <f t="shared" si="490"/>
        <v>0</v>
      </c>
      <c r="R382" s="246">
        <f t="shared" si="490"/>
        <v>312.60706386486595</v>
      </c>
      <c r="S382" s="246">
        <f t="shared" si="490"/>
        <v>0</v>
      </c>
      <c r="T382" s="248">
        <f t="shared" si="489"/>
        <v>917.26622911916274</v>
      </c>
      <c r="U382" s="248">
        <f t="shared" si="489"/>
        <v>0</v>
      </c>
    </row>
    <row r="383" spans="1:21" ht="31.5" x14ac:dyDescent="0.25">
      <c r="A383" s="232" t="s">
        <v>362</v>
      </c>
      <c r="B383" s="240" t="s">
        <v>868</v>
      </c>
      <c r="C383" s="234" t="s">
        <v>361</v>
      </c>
      <c r="D383" s="246">
        <f>D384+D388+D389+D390+D391+D396+D397+D398</f>
        <v>41.66</v>
      </c>
      <c r="E383" s="246">
        <f>E384+E388+E389+E390+E391+E396+E397+E398</f>
        <v>111.602276965434</v>
      </c>
      <c r="F383" s="246">
        <f t="shared" ref="F383:G383" si="491">F384+F388+F389+F390+F391+F396+F397+F398</f>
        <v>86.053350492516998</v>
      </c>
      <c r="G383" s="246">
        <f t="shared" si="491"/>
        <v>86.053350492516998</v>
      </c>
      <c r="H383" s="246">
        <f t="shared" ref="H383:U383" si="492">H384+H388+H389+H390+H391+H396+H397+H398</f>
        <v>0</v>
      </c>
      <c r="I383" s="246">
        <f t="shared" si="492"/>
        <v>0</v>
      </c>
      <c r="J383" s="246">
        <f t="shared" si="492"/>
        <v>64.08873588520602</v>
      </c>
      <c r="K383" s="246">
        <f t="shared" si="492"/>
        <v>0</v>
      </c>
      <c r="L383" s="246">
        <f t="shared" si="492"/>
        <v>115.91458192710326</v>
      </c>
      <c r="M383" s="246">
        <f t="shared" si="492"/>
        <v>0</v>
      </c>
      <c r="N383" s="246">
        <f t="shared" ref="N383:S383" si="493">N384+N388+N389+N390+N391+N396+N397+N398</f>
        <v>156.21770737326597</v>
      </c>
      <c r="O383" s="246">
        <f t="shared" si="493"/>
        <v>0</v>
      </c>
      <c r="P383" s="246">
        <f t="shared" si="493"/>
        <v>193.7059485314519</v>
      </c>
      <c r="Q383" s="246">
        <f t="shared" si="493"/>
        <v>0</v>
      </c>
      <c r="R383" s="246">
        <f t="shared" si="493"/>
        <v>297.33925540213562</v>
      </c>
      <c r="S383" s="246">
        <f t="shared" si="493"/>
        <v>0</v>
      </c>
      <c r="T383" s="248">
        <f t="shared" si="492"/>
        <v>827.26622911916274</v>
      </c>
      <c r="U383" s="248">
        <f t="shared" si="492"/>
        <v>0</v>
      </c>
    </row>
    <row r="384" spans="1:21" x14ac:dyDescent="0.25">
      <c r="A384" s="232" t="s">
        <v>869</v>
      </c>
      <c r="B384" s="244" t="s">
        <v>870</v>
      </c>
      <c r="C384" s="234" t="s">
        <v>361</v>
      </c>
      <c r="D384" s="246">
        <f>D385+D386+D387</f>
        <v>0</v>
      </c>
      <c r="E384" s="246">
        <f>E385+E386+E387</f>
        <v>0</v>
      </c>
      <c r="F384" s="246">
        <f t="shared" ref="F384:G384" si="494">F385+F386+F387</f>
        <v>0</v>
      </c>
      <c r="G384" s="246">
        <f t="shared" si="494"/>
        <v>0</v>
      </c>
      <c r="H384" s="246">
        <f t="shared" ref="H384:M384" si="495">H385+H386+H387</f>
        <v>0</v>
      </c>
      <c r="I384" s="246">
        <f t="shared" si="495"/>
        <v>0</v>
      </c>
      <c r="J384" s="246">
        <f t="shared" si="495"/>
        <v>0</v>
      </c>
      <c r="K384" s="246">
        <f t="shared" si="495"/>
        <v>0</v>
      </c>
      <c r="L384" s="246">
        <f t="shared" si="495"/>
        <v>0</v>
      </c>
      <c r="M384" s="246">
        <f t="shared" si="495"/>
        <v>0</v>
      </c>
      <c r="N384" s="246">
        <f t="shared" ref="N384:S384" si="496">N385+N386+N387</f>
        <v>0</v>
      </c>
      <c r="O384" s="246">
        <f t="shared" si="496"/>
        <v>0</v>
      </c>
      <c r="P384" s="246">
        <f t="shared" si="496"/>
        <v>0</v>
      </c>
      <c r="Q384" s="246">
        <f t="shared" si="496"/>
        <v>0</v>
      </c>
      <c r="R384" s="246">
        <f t="shared" si="496"/>
        <v>0</v>
      </c>
      <c r="S384" s="246">
        <f t="shared" si="496"/>
        <v>0</v>
      </c>
      <c r="T384" s="246">
        <f t="shared" ref="T384:T399" si="497">H384+J384+L384+N384+P384+R384</f>
        <v>0</v>
      </c>
      <c r="U384" s="246">
        <f t="shared" ref="U384:U437" si="498">I384+K384+M384+O384+Q384+S384</f>
        <v>0</v>
      </c>
    </row>
    <row r="385" spans="1:21" ht="31.5" x14ac:dyDescent="0.25">
      <c r="A385" s="232" t="s">
        <v>871</v>
      </c>
      <c r="B385" s="245" t="s">
        <v>363</v>
      </c>
      <c r="C385" s="234" t="s">
        <v>361</v>
      </c>
      <c r="D385" s="246"/>
      <c r="E385" s="246"/>
      <c r="F385" s="246"/>
      <c r="G385" s="246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>
        <f t="shared" si="497"/>
        <v>0</v>
      </c>
      <c r="U385" s="246">
        <f t="shared" si="498"/>
        <v>0</v>
      </c>
    </row>
    <row r="386" spans="1:21" ht="31.5" x14ac:dyDescent="0.25">
      <c r="A386" s="232" t="s">
        <v>872</v>
      </c>
      <c r="B386" s="245" t="s">
        <v>365</v>
      </c>
      <c r="C386" s="234" t="s">
        <v>361</v>
      </c>
      <c r="D386" s="246"/>
      <c r="E386" s="246"/>
      <c r="F386" s="246"/>
      <c r="G386" s="246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>
        <f t="shared" si="497"/>
        <v>0</v>
      </c>
      <c r="U386" s="246">
        <f t="shared" si="498"/>
        <v>0</v>
      </c>
    </row>
    <row r="387" spans="1:21" ht="31.5" x14ac:dyDescent="0.25">
      <c r="A387" s="232" t="s">
        <v>873</v>
      </c>
      <c r="B387" s="245" t="s">
        <v>367</v>
      </c>
      <c r="C387" s="234" t="s">
        <v>361</v>
      </c>
      <c r="D387" s="246"/>
      <c r="E387" s="246"/>
      <c r="F387" s="246"/>
      <c r="G387" s="246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>
        <f t="shared" si="497"/>
        <v>0</v>
      </c>
      <c r="U387" s="246">
        <f t="shared" si="498"/>
        <v>0</v>
      </c>
    </row>
    <row r="388" spans="1:21" x14ac:dyDescent="0.25">
      <c r="A388" s="232" t="s">
        <v>874</v>
      </c>
      <c r="B388" s="244" t="s">
        <v>875</v>
      </c>
      <c r="C388" s="234" t="s">
        <v>361</v>
      </c>
      <c r="D388" s="246"/>
      <c r="E388" s="246"/>
      <c r="F388" s="246"/>
      <c r="G388" s="246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>
        <f t="shared" si="497"/>
        <v>0</v>
      </c>
      <c r="U388" s="246">
        <f t="shared" si="498"/>
        <v>0</v>
      </c>
    </row>
    <row r="389" spans="1:21" x14ac:dyDescent="0.25">
      <c r="A389" s="232" t="s">
        <v>876</v>
      </c>
      <c r="B389" s="244" t="s">
        <v>877</v>
      </c>
      <c r="C389" s="234" t="s">
        <v>361</v>
      </c>
      <c r="D389" s="246"/>
      <c r="E389" s="246"/>
      <c r="F389" s="246"/>
      <c r="G389" s="246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>
        <f t="shared" si="497"/>
        <v>0</v>
      </c>
      <c r="U389" s="246">
        <f t="shared" si="498"/>
        <v>0</v>
      </c>
    </row>
    <row r="390" spans="1:21" x14ac:dyDescent="0.25">
      <c r="A390" s="232" t="s">
        <v>878</v>
      </c>
      <c r="B390" s="244" t="s">
        <v>879</v>
      </c>
      <c r="C390" s="234" t="s">
        <v>361</v>
      </c>
      <c r="D390" s="246"/>
      <c r="E390" s="246"/>
      <c r="F390" s="246"/>
      <c r="G390" s="246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>
        <f t="shared" si="497"/>
        <v>0</v>
      </c>
      <c r="U390" s="246">
        <f t="shared" si="498"/>
        <v>0</v>
      </c>
    </row>
    <row r="391" spans="1:21" x14ac:dyDescent="0.25">
      <c r="A391" s="232" t="s">
        <v>880</v>
      </c>
      <c r="B391" s="244" t="s">
        <v>881</v>
      </c>
      <c r="C391" s="234" t="s">
        <v>361</v>
      </c>
      <c r="D391" s="246"/>
      <c r="E391" s="246"/>
      <c r="F391" s="246"/>
      <c r="G391" s="246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>
        <f t="shared" si="497"/>
        <v>0</v>
      </c>
      <c r="U391" s="246">
        <f t="shared" si="498"/>
        <v>0</v>
      </c>
    </row>
    <row r="392" spans="1:21" ht="31.5" x14ac:dyDescent="0.25">
      <c r="A392" s="232" t="s">
        <v>882</v>
      </c>
      <c r="B392" s="245" t="s">
        <v>883</v>
      </c>
      <c r="C392" s="234" t="s">
        <v>361</v>
      </c>
      <c r="D392" s="246"/>
      <c r="E392" s="246"/>
      <c r="F392" s="246"/>
      <c r="G392" s="246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>
        <f t="shared" si="497"/>
        <v>0</v>
      </c>
      <c r="U392" s="246">
        <f t="shared" si="498"/>
        <v>0</v>
      </c>
    </row>
    <row r="393" spans="1:21" x14ac:dyDescent="0.25">
      <c r="A393" s="232" t="s">
        <v>884</v>
      </c>
      <c r="B393" s="245" t="s">
        <v>1032</v>
      </c>
      <c r="C393" s="234" t="s">
        <v>361</v>
      </c>
      <c r="D393" s="246"/>
      <c r="E393" s="246"/>
      <c r="F393" s="246"/>
      <c r="G393" s="246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>
        <f t="shared" si="497"/>
        <v>0</v>
      </c>
      <c r="U393" s="246">
        <f t="shared" si="498"/>
        <v>0</v>
      </c>
    </row>
    <row r="394" spans="1:21" x14ac:dyDescent="0.25">
      <c r="A394" s="232" t="s">
        <v>885</v>
      </c>
      <c r="B394" s="245" t="s">
        <v>886</v>
      </c>
      <c r="C394" s="234" t="s">
        <v>361</v>
      </c>
      <c r="D394" s="246"/>
      <c r="E394" s="246"/>
      <c r="F394" s="246"/>
      <c r="G394" s="246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>
        <f t="shared" si="497"/>
        <v>0</v>
      </c>
      <c r="U394" s="246">
        <f t="shared" si="498"/>
        <v>0</v>
      </c>
    </row>
    <row r="395" spans="1:21" x14ac:dyDescent="0.25">
      <c r="A395" s="232" t="s">
        <v>887</v>
      </c>
      <c r="B395" s="245" t="s">
        <v>1032</v>
      </c>
      <c r="C395" s="234" t="s">
        <v>361</v>
      </c>
      <c r="D395" s="246"/>
      <c r="E395" s="246"/>
      <c r="F395" s="246"/>
      <c r="G395" s="246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>
        <f t="shared" si="497"/>
        <v>0</v>
      </c>
      <c r="U395" s="246">
        <f t="shared" si="498"/>
        <v>0</v>
      </c>
    </row>
    <row r="396" spans="1:21" x14ac:dyDescent="0.25">
      <c r="A396" s="232" t="s">
        <v>888</v>
      </c>
      <c r="B396" s="244" t="s">
        <v>889</v>
      </c>
      <c r="C396" s="234" t="s">
        <v>361</v>
      </c>
      <c r="D396" s="246">
        <v>41.66</v>
      </c>
      <c r="E396" s="246">
        <v>111.602276965434</v>
      </c>
      <c r="F396" s="246">
        <f>101.053350492517-15</f>
        <v>86.053350492516998</v>
      </c>
      <c r="G396" s="246">
        <f>101.053350492517-15</f>
        <v>86.053350492516998</v>
      </c>
      <c r="H396" s="246">
        <v>0</v>
      </c>
      <c r="I396" s="246">
        <v>0</v>
      </c>
      <c r="J396" s="246">
        <v>64.08873588520602</v>
      </c>
      <c r="K396" s="246">
        <v>0</v>
      </c>
      <c r="L396" s="246">
        <v>115.91458192710326</v>
      </c>
      <c r="M396" s="246">
        <v>0</v>
      </c>
      <c r="N396" s="246">
        <v>156.21770737326597</v>
      </c>
      <c r="O396" s="246">
        <v>0</v>
      </c>
      <c r="P396" s="246">
        <v>193.7059485314519</v>
      </c>
      <c r="Q396" s="246">
        <v>0</v>
      </c>
      <c r="R396" s="246">
        <v>297.33925540213562</v>
      </c>
      <c r="S396" s="246">
        <v>0</v>
      </c>
      <c r="T396" s="246">
        <f t="shared" si="497"/>
        <v>827.26622911916274</v>
      </c>
      <c r="U396" s="246">
        <f t="shared" si="498"/>
        <v>0</v>
      </c>
    </row>
    <row r="397" spans="1:21" x14ac:dyDescent="0.25">
      <c r="A397" s="232" t="s">
        <v>890</v>
      </c>
      <c r="B397" s="244" t="s">
        <v>714</v>
      </c>
      <c r="C397" s="234" t="s">
        <v>361</v>
      </c>
      <c r="D397" s="246"/>
      <c r="E397" s="246"/>
      <c r="F397" s="246"/>
      <c r="G397" s="246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>
        <f t="shared" si="497"/>
        <v>0</v>
      </c>
      <c r="U397" s="246">
        <f t="shared" si="498"/>
        <v>0</v>
      </c>
    </row>
    <row r="398" spans="1:21" ht="31.5" x14ac:dyDescent="0.25">
      <c r="A398" s="232" t="s">
        <v>891</v>
      </c>
      <c r="B398" s="244" t="s">
        <v>892</v>
      </c>
      <c r="C398" s="234" t="s">
        <v>361</v>
      </c>
      <c r="D398" s="246">
        <f>D399+D400</f>
        <v>0</v>
      </c>
      <c r="E398" s="246">
        <f>E399+E400</f>
        <v>0</v>
      </c>
      <c r="F398" s="246">
        <f t="shared" ref="F398:G398" si="499">F399+F400</f>
        <v>0</v>
      </c>
      <c r="G398" s="246">
        <f t="shared" si="499"/>
        <v>0</v>
      </c>
      <c r="H398" s="246">
        <f t="shared" ref="H398:M398" si="500">H399+H400</f>
        <v>0</v>
      </c>
      <c r="I398" s="246">
        <f t="shared" si="500"/>
        <v>0</v>
      </c>
      <c r="J398" s="246">
        <f t="shared" si="500"/>
        <v>0</v>
      </c>
      <c r="K398" s="246">
        <f t="shared" si="500"/>
        <v>0</v>
      </c>
      <c r="L398" s="246">
        <f t="shared" si="500"/>
        <v>0</v>
      </c>
      <c r="M398" s="246">
        <f t="shared" si="500"/>
        <v>0</v>
      </c>
      <c r="N398" s="246">
        <f t="shared" ref="N398:S398" si="501">N399+N400</f>
        <v>0</v>
      </c>
      <c r="O398" s="246">
        <f t="shared" si="501"/>
        <v>0</v>
      </c>
      <c r="P398" s="246">
        <f t="shared" si="501"/>
        <v>0</v>
      </c>
      <c r="Q398" s="246">
        <f t="shared" si="501"/>
        <v>0</v>
      </c>
      <c r="R398" s="246">
        <f t="shared" si="501"/>
        <v>0</v>
      </c>
      <c r="S398" s="246">
        <f t="shared" si="501"/>
        <v>0</v>
      </c>
      <c r="T398" s="246">
        <f t="shared" si="497"/>
        <v>0</v>
      </c>
      <c r="U398" s="246">
        <f t="shared" si="498"/>
        <v>0</v>
      </c>
    </row>
    <row r="399" spans="1:21" ht="18" customHeight="1" x14ac:dyDescent="0.25">
      <c r="A399" s="232" t="s">
        <v>893</v>
      </c>
      <c r="B399" s="245" t="s">
        <v>976</v>
      </c>
      <c r="C399" s="234" t="s">
        <v>361</v>
      </c>
      <c r="D399" s="246"/>
      <c r="E399" s="246"/>
      <c r="F399" s="246"/>
      <c r="G399" s="246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>
        <f t="shared" si="497"/>
        <v>0</v>
      </c>
      <c r="U399" s="246">
        <f t="shared" si="498"/>
        <v>0</v>
      </c>
    </row>
    <row r="400" spans="1:21" ht="18" customHeight="1" x14ac:dyDescent="0.25">
      <c r="A400" s="232" t="s">
        <v>894</v>
      </c>
      <c r="B400" s="263" t="s">
        <v>381</v>
      </c>
      <c r="C400" s="234" t="s">
        <v>361</v>
      </c>
      <c r="D400" s="246"/>
      <c r="E400" s="246"/>
      <c r="F400" s="246"/>
      <c r="G400" s="246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>
        <f t="shared" ref="T400:T415" si="502">H400+J400+L400+N400+P400+R400</f>
        <v>0</v>
      </c>
      <c r="U400" s="246">
        <f t="shared" si="498"/>
        <v>0</v>
      </c>
    </row>
    <row r="401" spans="1:21" ht="31.5" x14ac:dyDescent="0.25">
      <c r="A401" s="232" t="s">
        <v>364</v>
      </c>
      <c r="B401" s="240" t="s">
        <v>1033</v>
      </c>
      <c r="C401" s="234" t="s">
        <v>361</v>
      </c>
      <c r="D401" s="246">
        <f>D402+D403+D404</f>
        <v>0</v>
      </c>
      <c r="E401" s="246">
        <f>E402+E403+E404</f>
        <v>0</v>
      </c>
      <c r="F401" s="246">
        <f t="shared" ref="F401:G401" si="503">F402+F403+F404</f>
        <v>0</v>
      </c>
      <c r="G401" s="246">
        <f t="shared" si="503"/>
        <v>0</v>
      </c>
      <c r="H401" s="246">
        <f t="shared" ref="H401:M401" si="504">H402+H403+H404</f>
        <v>0</v>
      </c>
      <c r="I401" s="246">
        <f t="shared" si="504"/>
        <v>0</v>
      </c>
      <c r="J401" s="246">
        <f t="shared" si="504"/>
        <v>0</v>
      </c>
      <c r="K401" s="246">
        <f t="shared" si="504"/>
        <v>0</v>
      </c>
      <c r="L401" s="246">
        <f t="shared" si="504"/>
        <v>0</v>
      </c>
      <c r="M401" s="246">
        <f t="shared" si="504"/>
        <v>0</v>
      </c>
      <c r="N401" s="246">
        <f t="shared" ref="N401:S401" si="505">N402+N403+N404</f>
        <v>0</v>
      </c>
      <c r="O401" s="246">
        <f t="shared" si="505"/>
        <v>0</v>
      </c>
      <c r="P401" s="246">
        <f t="shared" si="505"/>
        <v>0</v>
      </c>
      <c r="Q401" s="246">
        <f t="shared" si="505"/>
        <v>0</v>
      </c>
      <c r="R401" s="246">
        <f t="shared" si="505"/>
        <v>0</v>
      </c>
      <c r="S401" s="246">
        <f t="shared" si="505"/>
        <v>0</v>
      </c>
      <c r="T401" s="246">
        <f t="shared" si="502"/>
        <v>0</v>
      </c>
      <c r="U401" s="246">
        <f t="shared" si="498"/>
        <v>0</v>
      </c>
    </row>
    <row r="402" spans="1:21" ht="31.5" x14ac:dyDescent="0.25">
      <c r="A402" s="232" t="s">
        <v>895</v>
      </c>
      <c r="B402" s="244" t="s">
        <v>363</v>
      </c>
      <c r="C402" s="234" t="s">
        <v>361</v>
      </c>
      <c r="D402" s="246"/>
      <c r="E402" s="246"/>
      <c r="F402" s="246"/>
      <c r="G402" s="246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>
        <f t="shared" si="502"/>
        <v>0</v>
      </c>
      <c r="U402" s="246">
        <f t="shared" si="498"/>
        <v>0</v>
      </c>
    </row>
    <row r="403" spans="1:21" ht="31.5" x14ac:dyDescent="0.25">
      <c r="A403" s="232" t="s">
        <v>896</v>
      </c>
      <c r="B403" s="244" t="s">
        <v>365</v>
      </c>
      <c r="C403" s="234" t="s">
        <v>361</v>
      </c>
      <c r="D403" s="246"/>
      <c r="E403" s="246"/>
      <c r="F403" s="246"/>
      <c r="G403" s="246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>
        <f t="shared" si="502"/>
        <v>0</v>
      </c>
      <c r="U403" s="246">
        <f t="shared" si="498"/>
        <v>0</v>
      </c>
    </row>
    <row r="404" spans="1:21" ht="31.5" x14ac:dyDescent="0.25">
      <c r="A404" s="232" t="s">
        <v>897</v>
      </c>
      <c r="B404" s="244" t="s">
        <v>367</v>
      </c>
      <c r="C404" s="234" t="s">
        <v>361</v>
      </c>
      <c r="D404" s="246"/>
      <c r="E404" s="246"/>
      <c r="F404" s="246"/>
      <c r="G404" s="246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>
        <f t="shared" si="502"/>
        <v>0</v>
      </c>
      <c r="U404" s="246">
        <f t="shared" si="498"/>
        <v>0</v>
      </c>
    </row>
    <row r="405" spans="1:21" x14ac:dyDescent="0.25">
      <c r="A405" s="232" t="s">
        <v>366</v>
      </c>
      <c r="B405" s="240" t="s">
        <v>898</v>
      </c>
      <c r="C405" s="234" t="s">
        <v>361</v>
      </c>
      <c r="D405" s="246">
        <v>13.181234748208986</v>
      </c>
      <c r="E405" s="246">
        <v>12.325493604924208</v>
      </c>
      <c r="F405" s="246">
        <f>15+3.66</f>
        <v>18.66</v>
      </c>
      <c r="G405" s="246">
        <f>15+3.66</f>
        <v>18.66</v>
      </c>
      <c r="H405" s="246">
        <v>14.732191537269685</v>
      </c>
      <c r="I405" s="246">
        <v>0</v>
      </c>
      <c r="J405" s="246">
        <v>15</v>
      </c>
      <c r="K405" s="246">
        <v>0</v>
      </c>
      <c r="L405" s="246">
        <v>15</v>
      </c>
      <c r="M405" s="246"/>
      <c r="N405" s="246">
        <v>15</v>
      </c>
      <c r="O405" s="246"/>
      <c r="P405" s="246">
        <v>15</v>
      </c>
      <c r="Q405" s="246"/>
      <c r="R405" s="246">
        <v>15.267808462730315</v>
      </c>
      <c r="S405" s="246"/>
      <c r="T405" s="246">
        <f t="shared" si="502"/>
        <v>90</v>
      </c>
      <c r="U405" s="246">
        <f t="shared" si="498"/>
        <v>0</v>
      </c>
    </row>
    <row r="406" spans="1:21" x14ac:dyDescent="0.25">
      <c r="A406" s="232" t="s">
        <v>204</v>
      </c>
      <c r="B406" s="243" t="s">
        <v>899</v>
      </c>
      <c r="C406" s="234" t="s">
        <v>361</v>
      </c>
      <c r="D406" s="246">
        <f>D407+D420+D421</f>
        <v>16.013999999999999</v>
      </c>
      <c r="E406" s="246">
        <f>E407+E420+E421</f>
        <v>21.822062949641801</v>
      </c>
      <c r="F406" s="246">
        <f t="shared" ref="F406:G406" si="506">F407+F420+F421</f>
        <v>47.363616732657007</v>
      </c>
      <c r="G406" s="246">
        <f t="shared" si="506"/>
        <v>47.363616732657007</v>
      </c>
      <c r="H406" s="246">
        <f t="shared" ref="H406:M406" si="507">H407+H420+H421</f>
        <v>105.90122435872262</v>
      </c>
      <c r="I406" s="246">
        <f t="shared" si="507"/>
        <v>0</v>
      </c>
      <c r="J406" s="246">
        <f t="shared" si="507"/>
        <v>105.90122435872262</v>
      </c>
      <c r="K406" s="246">
        <f t="shared" si="507"/>
        <v>0</v>
      </c>
      <c r="L406" s="246">
        <f t="shared" si="507"/>
        <v>101.96440282820262</v>
      </c>
      <c r="M406" s="246">
        <f t="shared" si="507"/>
        <v>0</v>
      </c>
      <c r="N406" s="246">
        <f t="shared" ref="N406:S406" si="508">N407+N420+N421</f>
        <v>74.639156319970439</v>
      </c>
      <c r="O406" s="246">
        <f t="shared" si="508"/>
        <v>0</v>
      </c>
      <c r="P406" s="246">
        <f t="shared" si="508"/>
        <v>26.537599218809518</v>
      </c>
      <c r="Q406" s="246">
        <f t="shared" si="508"/>
        <v>0</v>
      </c>
      <c r="R406" s="246">
        <f t="shared" si="508"/>
        <v>0.46161218714285723</v>
      </c>
      <c r="S406" s="246">
        <f t="shared" si="508"/>
        <v>0</v>
      </c>
      <c r="T406" s="246">
        <f t="shared" si="502"/>
        <v>415.40521927157067</v>
      </c>
      <c r="U406" s="246">
        <f t="shared" si="498"/>
        <v>0</v>
      </c>
    </row>
    <row r="407" spans="1:21" x14ac:dyDescent="0.25">
      <c r="A407" s="232" t="s">
        <v>900</v>
      </c>
      <c r="B407" s="240" t="s">
        <v>901</v>
      </c>
      <c r="C407" s="234" t="s">
        <v>361</v>
      </c>
      <c r="D407" s="246">
        <f>D408+D412+D413+D414+D415+D416+D417</f>
        <v>10.015000000000001</v>
      </c>
      <c r="E407" s="246">
        <f>E408+E412+E413+E414+E415+E416+E417</f>
        <v>21.822062949641801</v>
      </c>
      <c r="F407" s="246">
        <f t="shared" ref="F407:G407" si="509">F408+F412+F413+F414+F415+F416+F417</f>
        <v>47.363616732657007</v>
      </c>
      <c r="G407" s="246">
        <f t="shared" si="509"/>
        <v>47.363616732657007</v>
      </c>
      <c r="H407" s="246">
        <f t="shared" ref="H407:M407" si="510">H408+H412+H413+H414+H415+H416+H417</f>
        <v>105.90122435872262</v>
      </c>
      <c r="I407" s="246">
        <f t="shared" si="510"/>
        <v>0</v>
      </c>
      <c r="J407" s="246">
        <f t="shared" si="510"/>
        <v>105.90122435872262</v>
      </c>
      <c r="K407" s="246">
        <f t="shared" si="510"/>
        <v>0</v>
      </c>
      <c r="L407" s="246">
        <f t="shared" si="510"/>
        <v>101.96440282820262</v>
      </c>
      <c r="M407" s="246">
        <f t="shared" si="510"/>
        <v>0</v>
      </c>
      <c r="N407" s="246">
        <f t="shared" ref="N407:S407" si="511">N408+N412+N413+N414+N415+N416+N417</f>
        <v>74.639156319970439</v>
      </c>
      <c r="O407" s="246">
        <f t="shared" si="511"/>
        <v>0</v>
      </c>
      <c r="P407" s="246">
        <f t="shared" si="511"/>
        <v>26.537599218809518</v>
      </c>
      <c r="Q407" s="246">
        <f t="shared" si="511"/>
        <v>0</v>
      </c>
      <c r="R407" s="246">
        <f t="shared" si="511"/>
        <v>0.46161218714285723</v>
      </c>
      <c r="S407" s="246">
        <f t="shared" si="511"/>
        <v>0</v>
      </c>
      <c r="T407" s="246">
        <f t="shared" si="502"/>
        <v>415.40521927157067</v>
      </c>
      <c r="U407" s="246">
        <f t="shared" si="498"/>
        <v>0</v>
      </c>
    </row>
    <row r="408" spans="1:21" x14ac:dyDescent="0.25">
      <c r="A408" s="232" t="s">
        <v>902</v>
      </c>
      <c r="B408" s="244" t="s">
        <v>903</v>
      </c>
      <c r="C408" s="234" t="s">
        <v>361</v>
      </c>
      <c r="D408" s="246">
        <f>D409+D410+D411</f>
        <v>0</v>
      </c>
      <c r="E408" s="246">
        <f>E409+E410+E411</f>
        <v>0</v>
      </c>
      <c r="F408" s="246">
        <f t="shared" ref="F408:G408" si="512">F409+F410+F411</f>
        <v>0</v>
      </c>
      <c r="G408" s="246">
        <f t="shared" si="512"/>
        <v>0</v>
      </c>
      <c r="H408" s="246">
        <f t="shared" ref="H408:M408" si="513">H409+H410+H411</f>
        <v>0</v>
      </c>
      <c r="I408" s="246">
        <f t="shared" si="513"/>
        <v>0</v>
      </c>
      <c r="J408" s="246">
        <f t="shared" si="513"/>
        <v>0</v>
      </c>
      <c r="K408" s="246">
        <f t="shared" si="513"/>
        <v>0</v>
      </c>
      <c r="L408" s="246">
        <f t="shared" si="513"/>
        <v>0</v>
      </c>
      <c r="M408" s="246">
        <f t="shared" si="513"/>
        <v>0</v>
      </c>
      <c r="N408" s="246">
        <f t="shared" ref="N408:S408" si="514">N409+N410+N411</f>
        <v>0</v>
      </c>
      <c r="O408" s="246">
        <f t="shared" si="514"/>
        <v>0</v>
      </c>
      <c r="P408" s="246">
        <f t="shared" si="514"/>
        <v>0</v>
      </c>
      <c r="Q408" s="246">
        <f t="shared" si="514"/>
        <v>0</v>
      </c>
      <c r="R408" s="246">
        <f t="shared" si="514"/>
        <v>0</v>
      </c>
      <c r="S408" s="246">
        <f t="shared" si="514"/>
        <v>0</v>
      </c>
      <c r="T408" s="246">
        <f t="shared" si="502"/>
        <v>0</v>
      </c>
      <c r="U408" s="246">
        <f t="shared" si="498"/>
        <v>0</v>
      </c>
    </row>
    <row r="409" spans="1:21" ht="31.5" x14ac:dyDescent="0.25">
      <c r="A409" s="232" t="s">
        <v>904</v>
      </c>
      <c r="B409" s="244" t="s">
        <v>363</v>
      </c>
      <c r="C409" s="234" t="s">
        <v>361</v>
      </c>
      <c r="D409" s="258"/>
      <c r="E409" s="258"/>
      <c r="F409" s="246"/>
      <c r="G409" s="246"/>
      <c r="H409" s="258"/>
      <c r="I409" s="258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>
        <f t="shared" si="502"/>
        <v>0</v>
      </c>
      <c r="U409" s="246">
        <f t="shared" si="498"/>
        <v>0</v>
      </c>
    </row>
    <row r="410" spans="1:21" ht="31.5" x14ac:dyDescent="0.25">
      <c r="A410" s="232" t="s">
        <v>905</v>
      </c>
      <c r="B410" s="244" t="s">
        <v>365</v>
      </c>
      <c r="C410" s="234" t="s">
        <v>361</v>
      </c>
      <c r="D410" s="258"/>
      <c r="E410" s="258"/>
      <c r="F410" s="246"/>
      <c r="G410" s="246"/>
      <c r="H410" s="258"/>
      <c r="I410" s="258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>
        <f t="shared" si="502"/>
        <v>0</v>
      </c>
      <c r="U410" s="246">
        <f t="shared" si="498"/>
        <v>0</v>
      </c>
    </row>
    <row r="411" spans="1:21" ht="31.5" x14ac:dyDescent="0.25">
      <c r="A411" s="232" t="s">
        <v>906</v>
      </c>
      <c r="B411" s="244" t="s">
        <v>367</v>
      </c>
      <c r="C411" s="234" t="s">
        <v>361</v>
      </c>
      <c r="D411" s="258"/>
      <c r="E411" s="258"/>
      <c r="F411" s="246"/>
      <c r="G411" s="246"/>
      <c r="H411" s="258"/>
      <c r="I411" s="258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>
        <f t="shared" si="502"/>
        <v>0</v>
      </c>
      <c r="U411" s="246">
        <f t="shared" si="498"/>
        <v>0</v>
      </c>
    </row>
    <row r="412" spans="1:21" x14ac:dyDescent="0.25">
      <c r="A412" s="232" t="s">
        <v>907</v>
      </c>
      <c r="B412" s="244" t="s">
        <v>700</v>
      </c>
      <c r="C412" s="234" t="s">
        <v>361</v>
      </c>
      <c r="D412" s="258"/>
      <c r="E412" s="258"/>
      <c r="F412" s="246"/>
      <c r="G412" s="246"/>
      <c r="H412" s="258"/>
      <c r="I412" s="258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>
        <f t="shared" si="502"/>
        <v>0</v>
      </c>
      <c r="U412" s="246">
        <f t="shared" si="498"/>
        <v>0</v>
      </c>
    </row>
    <row r="413" spans="1:21" x14ac:dyDescent="0.25">
      <c r="A413" s="232" t="s">
        <v>908</v>
      </c>
      <c r="B413" s="244" t="s">
        <v>703</v>
      </c>
      <c r="C413" s="234" t="s">
        <v>361</v>
      </c>
      <c r="D413" s="258"/>
      <c r="E413" s="258"/>
      <c r="F413" s="246"/>
      <c r="G413" s="246"/>
      <c r="H413" s="258"/>
      <c r="I413" s="258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>
        <f t="shared" si="502"/>
        <v>0</v>
      </c>
      <c r="U413" s="246">
        <f t="shared" si="498"/>
        <v>0</v>
      </c>
    </row>
    <row r="414" spans="1:21" x14ac:dyDescent="0.25">
      <c r="A414" s="232" t="s">
        <v>909</v>
      </c>
      <c r="B414" s="244" t="s">
        <v>706</v>
      </c>
      <c r="C414" s="234" t="s">
        <v>361</v>
      </c>
      <c r="D414" s="258"/>
      <c r="E414" s="258"/>
      <c r="F414" s="246"/>
      <c r="G414" s="246"/>
      <c r="H414" s="258"/>
      <c r="I414" s="258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>
        <f t="shared" si="502"/>
        <v>0</v>
      </c>
      <c r="U414" s="246">
        <f t="shared" si="498"/>
        <v>0</v>
      </c>
    </row>
    <row r="415" spans="1:21" x14ac:dyDescent="0.25">
      <c r="A415" s="232" t="s">
        <v>910</v>
      </c>
      <c r="B415" s="244" t="s">
        <v>712</v>
      </c>
      <c r="C415" s="234" t="s">
        <v>361</v>
      </c>
      <c r="D415" s="246">
        <v>10.015000000000001</v>
      </c>
      <c r="E415" s="246">
        <v>21.822062949641801</v>
      </c>
      <c r="F415" s="246">
        <f>6.047+14.1710629496418+30.8055537830152-3.66</f>
        <v>47.363616732657007</v>
      </c>
      <c r="G415" s="246">
        <f>6.047+14.1710629496418+30.8055537830152-3.66</f>
        <v>47.363616732657007</v>
      </c>
      <c r="H415" s="246">
        <v>105.90122435872262</v>
      </c>
      <c r="I415" s="246">
        <v>0</v>
      </c>
      <c r="J415" s="246">
        <v>105.90122435872262</v>
      </c>
      <c r="K415" s="246">
        <v>0</v>
      </c>
      <c r="L415" s="246">
        <v>101.96440282820262</v>
      </c>
      <c r="M415" s="246">
        <v>0</v>
      </c>
      <c r="N415" s="246">
        <v>74.639156319970439</v>
      </c>
      <c r="O415" s="246">
        <v>0</v>
      </c>
      <c r="P415" s="246">
        <v>26.537599218809518</v>
      </c>
      <c r="Q415" s="246">
        <v>0</v>
      </c>
      <c r="R415" s="246">
        <v>0.46161218714285723</v>
      </c>
      <c r="S415" s="246">
        <v>0</v>
      </c>
      <c r="T415" s="246">
        <f t="shared" si="502"/>
        <v>415.40521927157067</v>
      </c>
      <c r="U415" s="246">
        <f t="shared" si="498"/>
        <v>0</v>
      </c>
    </row>
    <row r="416" spans="1:21" x14ac:dyDescent="0.25">
      <c r="A416" s="232" t="s">
        <v>911</v>
      </c>
      <c r="B416" s="244" t="s">
        <v>714</v>
      </c>
      <c r="C416" s="234" t="s">
        <v>361</v>
      </c>
      <c r="D416" s="246"/>
      <c r="E416" s="246"/>
      <c r="F416" s="246"/>
      <c r="G416" s="246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>
        <f t="shared" ref="T416:T437" si="515">H416+J416+L416+N416+P416+R416</f>
        <v>0</v>
      </c>
      <c r="U416" s="246">
        <f t="shared" si="498"/>
        <v>0</v>
      </c>
    </row>
    <row r="417" spans="1:21" ht="31.5" x14ac:dyDescent="0.25">
      <c r="A417" s="232" t="s">
        <v>912</v>
      </c>
      <c r="B417" s="244" t="s">
        <v>913</v>
      </c>
      <c r="C417" s="234" t="s">
        <v>361</v>
      </c>
      <c r="D417" s="246">
        <v>0</v>
      </c>
      <c r="E417" s="246">
        <f>E418+E419</f>
        <v>0</v>
      </c>
      <c r="F417" s="246">
        <f t="shared" ref="F417:G417" si="516">F418+F419</f>
        <v>0</v>
      </c>
      <c r="G417" s="246">
        <f t="shared" si="516"/>
        <v>0</v>
      </c>
      <c r="H417" s="246">
        <f t="shared" ref="H417:M417" si="517">H418+H419</f>
        <v>0</v>
      </c>
      <c r="I417" s="246">
        <f t="shared" si="517"/>
        <v>0</v>
      </c>
      <c r="J417" s="246">
        <f t="shared" si="517"/>
        <v>0</v>
      </c>
      <c r="K417" s="246">
        <f t="shared" si="517"/>
        <v>0</v>
      </c>
      <c r="L417" s="246">
        <f t="shared" si="517"/>
        <v>0</v>
      </c>
      <c r="M417" s="246">
        <f t="shared" si="517"/>
        <v>0</v>
      </c>
      <c r="N417" s="246">
        <f t="shared" ref="N417:S417" si="518">N418+N419</f>
        <v>0</v>
      </c>
      <c r="O417" s="246">
        <f t="shared" si="518"/>
        <v>0</v>
      </c>
      <c r="P417" s="246">
        <f t="shared" si="518"/>
        <v>0</v>
      </c>
      <c r="Q417" s="246">
        <f t="shared" si="518"/>
        <v>0</v>
      </c>
      <c r="R417" s="246">
        <f t="shared" si="518"/>
        <v>0</v>
      </c>
      <c r="S417" s="246">
        <f t="shared" si="518"/>
        <v>0</v>
      </c>
      <c r="T417" s="246">
        <f t="shared" si="515"/>
        <v>0</v>
      </c>
      <c r="U417" s="246">
        <f t="shared" si="498"/>
        <v>0</v>
      </c>
    </row>
    <row r="418" spans="1:21" x14ac:dyDescent="0.25">
      <c r="A418" s="232" t="s">
        <v>914</v>
      </c>
      <c r="B418" s="245" t="s">
        <v>976</v>
      </c>
      <c r="C418" s="234" t="s">
        <v>361</v>
      </c>
      <c r="D418" s="246"/>
      <c r="E418" s="246"/>
      <c r="F418" s="246"/>
      <c r="G418" s="246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>
        <f t="shared" si="515"/>
        <v>0</v>
      </c>
      <c r="U418" s="246">
        <f t="shared" si="498"/>
        <v>0</v>
      </c>
    </row>
    <row r="419" spans="1:21" x14ac:dyDescent="0.25">
      <c r="A419" s="232" t="s">
        <v>915</v>
      </c>
      <c r="B419" s="263" t="s">
        <v>381</v>
      </c>
      <c r="C419" s="234" t="s">
        <v>361</v>
      </c>
      <c r="D419" s="246"/>
      <c r="E419" s="246"/>
      <c r="F419" s="246"/>
      <c r="G419" s="246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>
        <f t="shared" si="515"/>
        <v>0</v>
      </c>
      <c r="U419" s="246">
        <f t="shared" si="498"/>
        <v>0</v>
      </c>
    </row>
    <row r="420" spans="1:21" x14ac:dyDescent="0.25">
      <c r="A420" s="232" t="s">
        <v>916</v>
      </c>
      <c r="B420" s="240" t="s">
        <v>917</v>
      </c>
      <c r="C420" s="234" t="s">
        <v>361</v>
      </c>
      <c r="D420" s="246"/>
      <c r="E420" s="246"/>
      <c r="F420" s="246"/>
      <c r="G420" s="246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>
        <f t="shared" si="515"/>
        <v>0</v>
      </c>
      <c r="U420" s="246">
        <f t="shared" si="498"/>
        <v>0</v>
      </c>
    </row>
    <row r="421" spans="1:21" x14ac:dyDescent="0.25">
      <c r="A421" s="232" t="s">
        <v>918</v>
      </c>
      <c r="B421" s="240" t="s">
        <v>919</v>
      </c>
      <c r="C421" s="234" t="s">
        <v>361</v>
      </c>
      <c r="D421" s="246">
        <v>5.9989999999999997</v>
      </c>
      <c r="E421" s="246"/>
      <c r="F421" s="246">
        <v>0</v>
      </c>
      <c r="G421" s="246">
        <v>0</v>
      </c>
      <c r="H421" s="246">
        <v>0</v>
      </c>
      <c r="I421" s="246">
        <v>0</v>
      </c>
      <c r="J421" s="246">
        <f t="shared" ref="J421:K421" si="519">J422+J426+J427+J428+J429+J430+J431</f>
        <v>0</v>
      </c>
      <c r="K421" s="246">
        <f t="shared" si="519"/>
        <v>0</v>
      </c>
      <c r="L421" s="246">
        <v>0</v>
      </c>
      <c r="M421" s="246">
        <v>0</v>
      </c>
      <c r="N421" s="246">
        <v>0</v>
      </c>
      <c r="O421" s="246">
        <v>0</v>
      </c>
      <c r="P421" s="246">
        <v>0</v>
      </c>
      <c r="Q421" s="246">
        <v>0</v>
      </c>
      <c r="R421" s="246">
        <v>0</v>
      </c>
      <c r="S421" s="246">
        <v>0</v>
      </c>
      <c r="T421" s="246">
        <f t="shared" si="515"/>
        <v>0</v>
      </c>
      <c r="U421" s="246">
        <f t="shared" si="498"/>
        <v>0</v>
      </c>
    </row>
    <row r="422" spans="1:21" x14ac:dyDescent="0.25">
      <c r="A422" s="232" t="s">
        <v>920</v>
      </c>
      <c r="B422" s="244" t="s">
        <v>903</v>
      </c>
      <c r="C422" s="234" t="s">
        <v>361</v>
      </c>
      <c r="D422" s="258"/>
      <c r="E422" s="258"/>
      <c r="F422" s="246"/>
      <c r="G422" s="246"/>
      <c r="H422" s="258"/>
      <c r="I422" s="258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>
        <f t="shared" si="515"/>
        <v>0</v>
      </c>
      <c r="U422" s="246">
        <f t="shared" si="498"/>
        <v>0</v>
      </c>
    </row>
    <row r="423" spans="1:21" ht="31.5" x14ac:dyDescent="0.25">
      <c r="A423" s="232" t="s">
        <v>921</v>
      </c>
      <c r="B423" s="244" t="s">
        <v>363</v>
      </c>
      <c r="C423" s="234" t="s">
        <v>361</v>
      </c>
      <c r="D423" s="258"/>
      <c r="E423" s="258"/>
      <c r="F423" s="246"/>
      <c r="G423" s="246"/>
      <c r="H423" s="258"/>
      <c r="I423" s="258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>
        <f t="shared" si="515"/>
        <v>0</v>
      </c>
      <c r="U423" s="246">
        <f t="shared" si="498"/>
        <v>0</v>
      </c>
    </row>
    <row r="424" spans="1:21" ht="31.5" x14ac:dyDescent="0.25">
      <c r="A424" s="232" t="s">
        <v>1034</v>
      </c>
      <c r="B424" s="244" t="s">
        <v>365</v>
      </c>
      <c r="C424" s="234" t="s">
        <v>361</v>
      </c>
      <c r="D424" s="258"/>
      <c r="E424" s="258"/>
      <c r="F424" s="246"/>
      <c r="G424" s="246"/>
      <c r="H424" s="258"/>
      <c r="I424" s="258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>
        <f t="shared" si="515"/>
        <v>0</v>
      </c>
      <c r="U424" s="246">
        <f t="shared" si="498"/>
        <v>0</v>
      </c>
    </row>
    <row r="425" spans="1:21" ht="31.5" x14ac:dyDescent="0.25">
      <c r="A425" s="232" t="s">
        <v>1035</v>
      </c>
      <c r="B425" s="244" t="s">
        <v>367</v>
      </c>
      <c r="C425" s="234" t="s">
        <v>361</v>
      </c>
      <c r="D425" s="258"/>
      <c r="E425" s="258"/>
      <c r="F425" s="246"/>
      <c r="G425" s="246"/>
      <c r="H425" s="258"/>
      <c r="I425" s="258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>
        <f t="shared" si="515"/>
        <v>0</v>
      </c>
      <c r="U425" s="246">
        <f t="shared" si="498"/>
        <v>0</v>
      </c>
    </row>
    <row r="426" spans="1:21" x14ac:dyDescent="0.25">
      <c r="A426" s="232" t="s">
        <v>922</v>
      </c>
      <c r="B426" s="244" t="s">
        <v>700</v>
      </c>
      <c r="C426" s="234" t="s">
        <v>361</v>
      </c>
      <c r="D426" s="258"/>
      <c r="E426" s="258"/>
      <c r="F426" s="246"/>
      <c r="G426" s="246"/>
      <c r="H426" s="258"/>
      <c r="I426" s="258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>
        <f t="shared" si="515"/>
        <v>0</v>
      </c>
      <c r="U426" s="246">
        <f t="shared" si="498"/>
        <v>0</v>
      </c>
    </row>
    <row r="427" spans="1:21" x14ac:dyDescent="0.25">
      <c r="A427" s="232" t="s">
        <v>923</v>
      </c>
      <c r="B427" s="244" t="s">
        <v>703</v>
      </c>
      <c r="C427" s="234" t="s">
        <v>361</v>
      </c>
      <c r="D427" s="258"/>
      <c r="E427" s="258"/>
      <c r="F427" s="246"/>
      <c r="G427" s="246"/>
      <c r="H427" s="258"/>
      <c r="I427" s="258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>
        <f t="shared" si="515"/>
        <v>0</v>
      </c>
      <c r="U427" s="246">
        <f t="shared" si="498"/>
        <v>0</v>
      </c>
    </row>
    <row r="428" spans="1:21" x14ac:dyDescent="0.25">
      <c r="A428" s="232" t="s">
        <v>924</v>
      </c>
      <c r="B428" s="244" t="s">
        <v>706</v>
      </c>
      <c r="C428" s="234" t="s">
        <v>361</v>
      </c>
      <c r="D428" s="258"/>
      <c r="E428" s="258"/>
      <c r="F428" s="246"/>
      <c r="G428" s="246"/>
      <c r="H428" s="258"/>
      <c r="I428" s="258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>
        <f t="shared" si="515"/>
        <v>0</v>
      </c>
      <c r="U428" s="246">
        <f t="shared" si="498"/>
        <v>0</v>
      </c>
    </row>
    <row r="429" spans="1:21" x14ac:dyDescent="0.25">
      <c r="A429" s="232" t="s">
        <v>925</v>
      </c>
      <c r="B429" s="244" t="s">
        <v>712</v>
      </c>
      <c r="C429" s="234" t="s">
        <v>361</v>
      </c>
      <c r="D429" s="246"/>
      <c r="E429" s="246"/>
      <c r="F429" s="248"/>
      <c r="G429" s="248"/>
      <c r="H429" s="246">
        <v>0</v>
      </c>
      <c r="I429" s="246">
        <v>0</v>
      </c>
      <c r="J429" s="246">
        <v>0</v>
      </c>
      <c r="K429" s="246">
        <v>0</v>
      </c>
      <c r="L429" s="248"/>
      <c r="M429" s="248"/>
      <c r="N429" s="248"/>
      <c r="O429" s="248"/>
      <c r="P429" s="248"/>
      <c r="Q429" s="248"/>
      <c r="R429" s="248"/>
      <c r="S429" s="248"/>
      <c r="T429" s="246">
        <f t="shared" si="515"/>
        <v>0</v>
      </c>
      <c r="U429" s="246">
        <f t="shared" si="498"/>
        <v>0</v>
      </c>
    </row>
    <row r="430" spans="1:21" x14ac:dyDescent="0.25">
      <c r="A430" s="232" t="s">
        <v>926</v>
      </c>
      <c r="B430" s="244" t="s">
        <v>714</v>
      </c>
      <c r="C430" s="234" t="s">
        <v>361</v>
      </c>
      <c r="D430" s="258"/>
      <c r="E430" s="258"/>
      <c r="F430" s="258"/>
      <c r="G430" s="258"/>
      <c r="H430" s="258"/>
      <c r="I430" s="258"/>
      <c r="J430" s="258"/>
      <c r="K430" s="258"/>
      <c r="L430" s="258"/>
      <c r="M430" s="258"/>
      <c r="N430" s="258"/>
      <c r="O430" s="258"/>
      <c r="P430" s="258"/>
      <c r="Q430" s="258"/>
      <c r="R430" s="258"/>
      <c r="S430" s="258"/>
      <c r="T430" s="246">
        <f t="shared" si="515"/>
        <v>0</v>
      </c>
      <c r="U430" s="246">
        <f t="shared" si="498"/>
        <v>0</v>
      </c>
    </row>
    <row r="431" spans="1:21" ht="31.5" x14ac:dyDescent="0.25">
      <c r="A431" s="232" t="s">
        <v>927</v>
      </c>
      <c r="B431" s="244" t="s">
        <v>913</v>
      </c>
      <c r="C431" s="234" t="s">
        <v>361</v>
      </c>
      <c r="D431" s="258">
        <f>D432+D433</f>
        <v>0</v>
      </c>
      <c r="E431" s="258">
        <f>E432+E433</f>
        <v>0</v>
      </c>
      <c r="F431" s="258">
        <f t="shared" ref="F431:G431" si="520">F432+F433</f>
        <v>0</v>
      </c>
      <c r="G431" s="258">
        <f t="shared" si="520"/>
        <v>0</v>
      </c>
      <c r="H431" s="258">
        <f t="shared" ref="H431:M431" si="521">H432+H433</f>
        <v>0</v>
      </c>
      <c r="I431" s="258">
        <f t="shared" si="521"/>
        <v>0</v>
      </c>
      <c r="J431" s="258">
        <f t="shared" si="521"/>
        <v>0</v>
      </c>
      <c r="K431" s="258">
        <f t="shared" si="521"/>
        <v>0</v>
      </c>
      <c r="L431" s="258">
        <f t="shared" si="521"/>
        <v>0</v>
      </c>
      <c r="M431" s="258">
        <f t="shared" si="521"/>
        <v>0</v>
      </c>
      <c r="N431" s="258">
        <f t="shared" ref="N431:S431" si="522">N432+N433</f>
        <v>0</v>
      </c>
      <c r="O431" s="258">
        <f t="shared" si="522"/>
        <v>0</v>
      </c>
      <c r="P431" s="258">
        <f t="shared" si="522"/>
        <v>0</v>
      </c>
      <c r="Q431" s="258">
        <f t="shared" si="522"/>
        <v>0</v>
      </c>
      <c r="R431" s="258">
        <f t="shared" si="522"/>
        <v>0</v>
      </c>
      <c r="S431" s="258">
        <f t="shared" si="522"/>
        <v>0</v>
      </c>
      <c r="T431" s="258">
        <f t="shared" si="515"/>
        <v>0</v>
      </c>
      <c r="U431" s="258">
        <f t="shared" si="498"/>
        <v>0</v>
      </c>
    </row>
    <row r="432" spans="1:21" x14ac:dyDescent="0.25">
      <c r="A432" s="232" t="s">
        <v>928</v>
      </c>
      <c r="B432" s="263" t="s">
        <v>976</v>
      </c>
      <c r="C432" s="234" t="s">
        <v>361</v>
      </c>
      <c r="D432" s="258"/>
      <c r="E432" s="258"/>
      <c r="F432" s="258"/>
      <c r="G432" s="258"/>
      <c r="H432" s="258"/>
      <c r="I432" s="258"/>
      <c r="J432" s="258"/>
      <c r="K432" s="258"/>
      <c r="L432" s="258"/>
      <c r="M432" s="258"/>
      <c r="N432" s="258"/>
      <c r="O432" s="258"/>
      <c r="P432" s="258"/>
      <c r="Q432" s="258"/>
      <c r="R432" s="258"/>
      <c r="S432" s="258"/>
      <c r="T432" s="246">
        <f t="shared" si="515"/>
        <v>0</v>
      </c>
      <c r="U432" s="246">
        <f t="shared" si="498"/>
        <v>0</v>
      </c>
    </row>
    <row r="433" spans="1:21" x14ac:dyDescent="0.25">
      <c r="A433" s="232" t="s">
        <v>929</v>
      </c>
      <c r="B433" s="263" t="s">
        <v>381</v>
      </c>
      <c r="C433" s="234" t="s">
        <v>361</v>
      </c>
      <c r="D433" s="258"/>
      <c r="E433" s="258"/>
      <c r="F433" s="258"/>
      <c r="G433" s="258"/>
      <c r="H433" s="258"/>
      <c r="I433" s="258"/>
      <c r="J433" s="258"/>
      <c r="K433" s="258"/>
      <c r="L433" s="258"/>
      <c r="M433" s="258"/>
      <c r="N433" s="258"/>
      <c r="O433" s="258"/>
      <c r="P433" s="258"/>
      <c r="Q433" s="258"/>
      <c r="R433" s="258"/>
      <c r="S433" s="258"/>
      <c r="T433" s="246">
        <f t="shared" si="515"/>
        <v>0</v>
      </c>
      <c r="U433" s="246">
        <f t="shared" si="498"/>
        <v>0</v>
      </c>
    </row>
    <row r="434" spans="1:21" x14ac:dyDescent="0.25">
      <c r="A434" s="232" t="s">
        <v>205</v>
      </c>
      <c r="B434" s="243" t="s">
        <v>1036</v>
      </c>
      <c r="C434" s="234" t="s">
        <v>361</v>
      </c>
      <c r="D434" s="258"/>
      <c r="E434" s="258"/>
      <c r="F434" s="258"/>
      <c r="G434" s="258"/>
      <c r="H434" s="258"/>
      <c r="I434" s="258"/>
      <c r="J434" s="258"/>
      <c r="K434" s="258"/>
      <c r="L434" s="258"/>
      <c r="M434" s="258"/>
      <c r="N434" s="258"/>
      <c r="O434" s="258"/>
      <c r="P434" s="258"/>
      <c r="Q434" s="258"/>
      <c r="R434" s="258"/>
      <c r="S434" s="258"/>
      <c r="T434" s="246">
        <f t="shared" si="515"/>
        <v>0</v>
      </c>
      <c r="U434" s="246">
        <f t="shared" si="498"/>
        <v>0</v>
      </c>
    </row>
    <row r="435" spans="1:21" x14ac:dyDescent="0.25">
      <c r="A435" s="232" t="s">
        <v>206</v>
      </c>
      <c r="B435" s="243" t="s">
        <v>930</v>
      </c>
      <c r="C435" s="234" t="s">
        <v>361</v>
      </c>
      <c r="D435" s="246">
        <f>D436+D437</f>
        <v>0</v>
      </c>
      <c r="E435" s="246">
        <f>E436+E437</f>
        <v>0</v>
      </c>
      <c r="F435" s="258">
        <f t="shared" ref="F435:G435" si="523">F436+F437</f>
        <v>0</v>
      </c>
      <c r="G435" s="258">
        <f t="shared" si="523"/>
        <v>0</v>
      </c>
      <c r="H435" s="258">
        <f t="shared" ref="H435:M435" si="524">H436+H437</f>
        <v>0</v>
      </c>
      <c r="I435" s="258">
        <f t="shared" si="524"/>
        <v>0</v>
      </c>
      <c r="J435" s="258">
        <f t="shared" si="524"/>
        <v>0</v>
      </c>
      <c r="K435" s="258">
        <f t="shared" si="524"/>
        <v>0</v>
      </c>
      <c r="L435" s="258">
        <f t="shared" si="524"/>
        <v>0</v>
      </c>
      <c r="M435" s="258">
        <f t="shared" si="524"/>
        <v>0</v>
      </c>
      <c r="N435" s="258">
        <f t="shared" ref="N435:S435" si="525">N436+N437</f>
        <v>0</v>
      </c>
      <c r="O435" s="258">
        <f t="shared" si="525"/>
        <v>0</v>
      </c>
      <c r="P435" s="258">
        <f t="shared" si="525"/>
        <v>0</v>
      </c>
      <c r="Q435" s="258">
        <f t="shared" si="525"/>
        <v>0</v>
      </c>
      <c r="R435" s="258">
        <f t="shared" si="525"/>
        <v>0</v>
      </c>
      <c r="S435" s="258">
        <f t="shared" si="525"/>
        <v>0</v>
      </c>
      <c r="T435" s="258">
        <f t="shared" si="515"/>
        <v>0</v>
      </c>
      <c r="U435" s="258">
        <f t="shared" si="498"/>
        <v>0</v>
      </c>
    </row>
    <row r="436" spans="1:21" x14ac:dyDescent="0.25">
      <c r="A436" s="232" t="s">
        <v>931</v>
      </c>
      <c r="B436" s="264" t="s">
        <v>932</v>
      </c>
      <c r="C436" s="234" t="s">
        <v>361</v>
      </c>
      <c r="D436" s="258"/>
      <c r="E436" s="258"/>
      <c r="F436" s="258"/>
      <c r="G436" s="258"/>
      <c r="H436" s="258"/>
      <c r="I436" s="258"/>
      <c r="J436" s="258"/>
      <c r="K436" s="258"/>
      <c r="L436" s="258"/>
      <c r="M436" s="258"/>
      <c r="N436" s="258"/>
      <c r="O436" s="258"/>
      <c r="P436" s="258"/>
      <c r="Q436" s="258"/>
      <c r="R436" s="258"/>
      <c r="S436" s="258"/>
      <c r="T436" s="258">
        <f t="shared" si="515"/>
        <v>0</v>
      </c>
      <c r="U436" s="258">
        <f t="shared" si="498"/>
        <v>0</v>
      </c>
    </row>
    <row r="437" spans="1:21" x14ac:dyDescent="0.25">
      <c r="A437" s="232" t="s">
        <v>933</v>
      </c>
      <c r="B437" s="264" t="s">
        <v>934</v>
      </c>
      <c r="C437" s="234" t="s">
        <v>361</v>
      </c>
      <c r="D437" s="246"/>
      <c r="E437" s="246">
        <v>0</v>
      </c>
      <c r="F437" s="258"/>
      <c r="G437" s="258"/>
      <c r="H437" s="258"/>
      <c r="I437" s="258"/>
      <c r="J437" s="258"/>
      <c r="K437" s="258"/>
      <c r="L437" s="258"/>
      <c r="M437" s="258"/>
      <c r="N437" s="258"/>
      <c r="O437" s="258"/>
      <c r="P437" s="258"/>
      <c r="Q437" s="258"/>
      <c r="R437" s="258"/>
      <c r="S437" s="258"/>
      <c r="T437" s="258">
        <f t="shared" si="515"/>
        <v>0</v>
      </c>
      <c r="U437" s="258">
        <f t="shared" si="498"/>
        <v>0</v>
      </c>
    </row>
    <row r="438" spans="1:21" s="267" customFormat="1" ht="18" customHeight="1" x14ac:dyDescent="0.25">
      <c r="A438" s="232" t="s">
        <v>1037</v>
      </c>
      <c r="B438" s="264" t="s">
        <v>1038</v>
      </c>
      <c r="C438" s="234" t="s">
        <v>361</v>
      </c>
      <c r="D438" s="241"/>
      <c r="E438" s="262"/>
      <c r="F438" s="266"/>
      <c r="G438" s="266"/>
      <c r="H438" s="265"/>
      <c r="I438" s="265"/>
      <c r="J438" s="266"/>
      <c r="K438" s="266"/>
      <c r="L438" s="266"/>
      <c r="M438" s="266"/>
      <c r="N438" s="266"/>
      <c r="O438" s="266"/>
      <c r="P438" s="266"/>
      <c r="Q438" s="266"/>
      <c r="R438" s="266"/>
      <c r="S438" s="266"/>
      <c r="T438" s="266"/>
      <c r="U438" s="266"/>
    </row>
    <row r="439" spans="1:21" s="267" customFormat="1" x14ac:dyDescent="0.25">
      <c r="A439" s="232" t="s">
        <v>1039</v>
      </c>
      <c r="B439" s="264" t="s">
        <v>1040</v>
      </c>
      <c r="C439" s="234" t="s">
        <v>361</v>
      </c>
      <c r="D439" s="241"/>
      <c r="E439" s="262"/>
      <c r="F439" s="266"/>
      <c r="G439" s="266"/>
      <c r="H439" s="265"/>
      <c r="I439" s="265"/>
      <c r="J439" s="266"/>
      <c r="K439" s="266"/>
      <c r="L439" s="266"/>
      <c r="M439" s="266"/>
      <c r="N439" s="266"/>
      <c r="O439" s="266"/>
      <c r="P439" s="266"/>
      <c r="Q439" s="266"/>
      <c r="R439" s="266"/>
      <c r="S439" s="266"/>
      <c r="T439" s="266"/>
      <c r="U439" s="266"/>
    </row>
    <row r="440" spans="1:21" x14ac:dyDescent="0.25">
      <c r="A440" s="232" t="s">
        <v>384</v>
      </c>
      <c r="B440" s="262" t="s">
        <v>935</v>
      </c>
      <c r="C440" s="234" t="s">
        <v>361</v>
      </c>
      <c r="D440" s="317">
        <f>SUM(D441:D445)+D450+D451</f>
        <v>1.4447652517910115</v>
      </c>
      <c r="E440" s="317">
        <f t="shared" ref="E440:U440" si="526">SUM(E441:E445)+E450+E451</f>
        <v>0</v>
      </c>
      <c r="F440" s="266"/>
      <c r="G440" s="266"/>
      <c r="H440" s="317">
        <f t="shared" si="526"/>
        <v>0</v>
      </c>
      <c r="I440" s="317">
        <f t="shared" si="526"/>
        <v>0</v>
      </c>
      <c r="J440" s="317">
        <f t="shared" si="526"/>
        <v>0</v>
      </c>
      <c r="K440" s="317">
        <f t="shared" si="526"/>
        <v>0</v>
      </c>
      <c r="L440" s="317">
        <f t="shared" si="526"/>
        <v>0</v>
      </c>
      <c r="M440" s="317">
        <f t="shared" si="526"/>
        <v>0</v>
      </c>
      <c r="N440" s="317">
        <f t="shared" si="526"/>
        <v>0</v>
      </c>
      <c r="O440" s="317">
        <f t="shared" si="526"/>
        <v>0</v>
      </c>
      <c r="P440" s="317">
        <f t="shared" si="526"/>
        <v>0</v>
      </c>
      <c r="Q440" s="317">
        <f t="shared" si="526"/>
        <v>0</v>
      </c>
      <c r="R440" s="317">
        <f t="shared" si="526"/>
        <v>0</v>
      </c>
      <c r="S440" s="317">
        <f t="shared" si="526"/>
        <v>0</v>
      </c>
      <c r="T440" s="317">
        <f t="shared" si="526"/>
        <v>0</v>
      </c>
      <c r="U440" s="317">
        <f t="shared" si="526"/>
        <v>0</v>
      </c>
    </row>
    <row r="441" spans="1:21" x14ac:dyDescent="0.25">
      <c r="A441" s="232" t="s">
        <v>386</v>
      </c>
      <c r="B441" s="243" t="s">
        <v>936</v>
      </c>
      <c r="C441" s="234" t="s">
        <v>361</v>
      </c>
      <c r="D441" s="317">
        <v>1.4447652517910115</v>
      </c>
      <c r="E441" s="262"/>
      <c r="F441" s="265"/>
      <c r="G441" s="265"/>
      <c r="H441" s="265"/>
      <c r="I441" s="265"/>
      <c r="J441" s="265"/>
      <c r="K441" s="265"/>
      <c r="L441" s="265"/>
      <c r="M441" s="265"/>
      <c r="N441" s="265"/>
      <c r="O441" s="265"/>
      <c r="P441" s="265"/>
      <c r="Q441" s="265"/>
      <c r="R441" s="265"/>
      <c r="S441" s="265"/>
      <c r="T441" s="265"/>
      <c r="U441" s="265"/>
    </row>
    <row r="442" spans="1:21" x14ac:dyDescent="0.25">
      <c r="A442" s="232" t="s">
        <v>390</v>
      </c>
      <c r="B442" s="243" t="s">
        <v>937</v>
      </c>
      <c r="C442" s="234" t="s">
        <v>361</v>
      </c>
      <c r="D442" s="241"/>
      <c r="E442" s="262"/>
      <c r="F442" s="265"/>
      <c r="G442" s="265"/>
      <c r="H442" s="265"/>
      <c r="I442" s="265"/>
      <c r="J442" s="265"/>
      <c r="K442" s="265"/>
      <c r="L442" s="265"/>
      <c r="M442" s="265"/>
      <c r="N442" s="265"/>
      <c r="O442" s="265"/>
      <c r="P442" s="265"/>
      <c r="Q442" s="265"/>
      <c r="R442" s="265"/>
      <c r="S442" s="265"/>
      <c r="T442" s="265"/>
      <c r="U442" s="265"/>
    </row>
    <row r="443" spans="1:21" x14ac:dyDescent="0.25">
      <c r="A443" s="232" t="s">
        <v>391</v>
      </c>
      <c r="B443" s="243" t="s">
        <v>1041</v>
      </c>
      <c r="C443" s="234" t="s">
        <v>361</v>
      </c>
      <c r="D443" s="241"/>
      <c r="E443" s="262"/>
      <c r="F443" s="265"/>
      <c r="G443" s="265"/>
      <c r="H443" s="265"/>
      <c r="I443" s="265"/>
      <c r="J443" s="265"/>
      <c r="K443" s="265"/>
      <c r="L443" s="265"/>
      <c r="M443" s="265"/>
      <c r="N443" s="265"/>
      <c r="O443" s="265"/>
      <c r="P443" s="265"/>
      <c r="Q443" s="265"/>
      <c r="R443" s="265"/>
      <c r="S443" s="265"/>
      <c r="T443" s="265"/>
      <c r="U443" s="265"/>
    </row>
    <row r="444" spans="1:21" x14ac:dyDescent="0.25">
      <c r="A444" s="232" t="s">
        <v>392</v>
      </c>
      <c r="B444" s="243" t="s">
        <v>938</v>
      </c>
      <c r="C444" s="234" t="s">
        <v>361</v>
      </c>
      <c r="D444" s="241"/>
      <c r="E444" s="262"/>
      <c r="F444" s="265"/>
      <c r="G444" s="265"/>
      <c r="H444" s="265"/>
      <c r="I444" s="265"/>
      <c r="J444" s="265"/>
      <c r="K444" s="265"/>
      <c r="L444" s="265"/>
      <c r="M444" s="265"/>
      <c r="N444" s="265"/>
      <c r="O444" s="265"/>
      <c r="P444" s="265"/>
      <c r="Q444" s="265"/>
      <c r="R444" s="265"/>
      <c r="S444" s="265"/>
      <c r="T444" s="265"/>
      <c r="U444" s="265"/>
    </row>
    <row r="445" spans="1:21" x14ac:dyDescent="0.25">
      <c r="A445" s="232" t="s">
        <v>393</v>
      </c>
      <c r="B445" s="243" t="s">
        <v>939</v>
      </c>
      <c r="C445" s="234" t="s">
        <v>361</v>
      </c>
      <c r="D445" s="241"/>
      <c r="E445" s="262"/>
      <c r="F445" s="265"/>
      <c r="G445" s="265"/>
      <c r="H445" s="265"/>
      <c r="I445" s="265"/>
      <c r="J445" s="265"/>
      <c r="K445" s="265"/>
      <c r="L445" s="265"/>
      <c r="M445" s="265"/>
      <c r="N445" s="265"/>
      <c r="O445" s="265"/>
      <c r="P445" s="265"/>
      <c r="Q445" s="265"/>
      <c r="R445" s="265"/>
      <c r="S445" s="265"/>
      <c r="T445" s="265"/>
      <c r="U445" s="265"/>
    </row>
    <row r="446" spans="1:21" x14ac:dyDescent="0.25">
      <c r="A446" s="232" t="s">
        <v>431</v>
      </c>
      <c r="B446" s="240" t="s">
        <v>609</v>
      </c>
      <c r="C446" s="234" t="s">
        <v>361</v>
      </c>
      <c r="D446" s="241"/>
      <c r="E446" s="262"/>
      <c r="F446" s="265"/>
      <c r="G446" s="265"/>
      <c r="H446" s="265"/>
      <c r="I446" s="265"/>
      <c r="J446" s="265"/>
      <c r="K446" s="265"/>
      <c r="L446" s="265"/>
      <c r="M446" s="265"/>
      <c r="N446" s="265"/>
      <c r="O446" s="265"/>
      <c r="P446" s="265"/>
      <c r="Q446" s="265"/>
      <c r="R446" s="265"/>
      <c r="S446" s="265"/>
      <c r="T446" s="265"/>
      <c r="U446" s="265"/>
    </row>
    <row r="447" spans="1:21" ht="31.5" x14ac:dyDescent="0.25">
      <c r="A447" s="232" t="s">
        <v>940</v>
      </c>
      <c r="B447" s="244" t="s">
        <v>941</v>
      </c>
      <c r="C447" s="234" t="s">
        <v>361</v>
      </c>
      <c r="D447" s="241"/>
      <c r="E447" s="233"/>
      <c r="F447" s="265"/>
      <c r="G447" s="265"/>
      <c r="H447" s="265"/>
      <c r="I447" s="265"/>
      <c r="J447" s="265"/>
      <c r="K447" s="265"/>
      <c r="L447" s="265"/>
      <c r="M447" s="265"/>
      <c r="N447" s="265"/>
      <c r="O447" s="265"/>
      <c r="P447" s="265"/>
      <c r="Q447" s="265"/>
      <c r="R447" s="265"/>
      <c r="S447" s="265"/>
      <c r="T447" s="265"/>
      <c r="U447" s="265"/>
    </row>
    <row r="448" spans="1:21" x14ac:dyDescent="0.25">
      <c r="A448" s="232" t="s">
        <v>433</v>
      </c>
      <c r="B448" s="240" t="s">
        <v>611</v>
      </c>
      <c r="C448" s="234" t="s">
        <v>361</v>
      </c>
      <c r="D448" s="241"/>
      <c r="E448" s="233"/>
      <c r="F448" s="265"/>
      <c r="G448" s="265"/>
      <c r="H448" s="265"/>
      <c r="I448" s="265"/>
      <c r="J448" s="265"/>
      <c r="K448" s="265"/>
      <c r="L448" s="265"/>
      <c r="M448" s="265"/>
      <c r="N448" s="265"/>
      <c r="O448" s="265"/>
      <c r="P448" s="265"/>
      <c r="Q448" s="265"/>
      <c r="R448" s="265"/>
      <c r="S448" s="265"/>
      <c r="T448" s="265"/>
      <c r="U448" s="265"/>
    </row>
    <row r="449" spans="1:21" ht="31.5" x14ac:dyDescent="0.25">
      <c r="A449" s="232" t="s">
        <v>942</v>
      </c>
      <c r="B449" s="244" t="s">
        <v>943</v>
      </c>
      <c r="C449" s="234" t="s">
        <v>361</v>
      </c>
      <c r="D449" s="241"/>
      <c r="E449" s="233"/>
      <c r="F449" s="265"/>
      <c r="G449" s="265"/>
      <c r="H449" s="265"/>
      <c r="I449" s="265"/>
      <c r="J449" s="265"/>
      <c r="K449" s="265"/>
      <c r="L449" s="265"/>
      <c r="M449" s="265"/>
      <c r="N449" s="265"/>
      <c r="O449" s="265"/>
      <c r="P449" s="265"/>
      <c r="Q449" s="265"/>
      <c r="R449" s="265"/>
      <c r="S449" s="265"/>
      <c r="T449" s="265"/>
      <c r="U449" s="265"/>
    </row>
    <row r="450" spans="1:21" x14ac:dyDescent="0.25">
      <c r="A450" s="232" t="s">
        <v>394</v>
      </c>
      <c r="B450" s="243" t="s">
        <v>944</v>
      </c>
      <c r="C450" s="234" t="s">
        <v>361</v>
      </c>
      <c r="D450" s="241"/>
      <c r="E450" s="262"/>
      <c r="F450" s="265"/>
      <c r="G450" s="265"/>
      <c r="H450" s="265"/>
      <c r="I450" s="265"/>
      <c r="J450" s="265"/>
      <c r="K450" s="265"/>
      <c r="L450" s="265"/>
      <c r="M450" s="265"/>
      <c r="N450" s="265"/>
      <c r="O450" s="265"/>
      <c r="P450" s="265"/>
      <c r="Q450" s="265"/>
      <c r="R450" s="265"/>
      <c r="S450" s="265"/>
      <c r="T450" s="265"/>
      <c r="U450" s="265"/>
    </row>
    <row r="451" spans="1:21" x14ac:dyDescent="0.25">
      <c r="A451" s="232" t="s">
        <v>395</v>
      </c>
      <c r="B451" s="243" t="s">
        <v>945</v>
      </c>
      <c r="C451" s="234" t="s">
        <v>361</v>
      </c>
      <c r="D451" s="241"/>
      <c r="E451" s="262"/>
      <c r="F451" s="265"/>
      <c r="G451" s="265"/>
      <c r="H451" s="265"/>
      <c r="I451" s="265"/>
      <c r="J451" s="265"/>
      <c r="K451" s="265"/>
      <c r="L451" s="265"/>
      <c r="M451" s="265"/>
      <c r="N451" s="265"/>
      <c r="O451" s="265"/>
      <c r="P451" s="265"/>
      <c r="Q451" s="265"/>
      <c r="R451" s="265"/>
      <c r="S451" s="265"/>
      <c r="T451" s="265"/>
      <c r="U451" s="265"/>
    </row>
    <row r="452" spans="1:21" s="257" customFormat="1" x14ac:dyDescent="0.25">
      <c r="A452" s="232" t="s">
        <v>451</v>
      </c>
      <c r="B452" s="233" t="s">
        <v>444</v>
      </c>
      <c r="C452" s="268" t="s">
        <v>144</v>
      </c>
      <c r="D452" s="254" t="s">
        <v>989</v>
      </c>
      <c r="E452" s="254" t="s">
        <v>989</v>
      </c>
      <c r="F452" s="254" t="s">
        <v>989</v>
      </c>
      <c r="G452" s="254" t="s">
        <v>989</v>
      </c>
      <c r="H452" s="254" t="s">
        <v>989</v>
      </c>
      <c r="I452" s="254" t="s">
        <v>989</v>
      </c>
      <c r="J452" s="254" t="s">
        <v>989</v>
      </c>
      <c r="K452" s="254" t="s">
        <v>989</v>
      </c>
      <c r="L452" s="254" t="s">
        <v>989</v>
      </c>
      <c r="M452" s="254" t="s">
        <v>989</v>
      </c>
      <c r="N452" s="254" t="s">
        <v>989</v>
      </c>
      <c r="O452" s="254" t="s">
        <v>989</v>
      </c>
      <c r="P452" s="254" t="s">
        <v>989</v>
      </c>
      <c r="Q452" s="254" t="s">
        <v>989</v>
      </c>
      <c r="R452" s="254" t="s">
        <v>989</v>
      </c>
      <c r="S452" s="254" t="s">
        <v>989</v>
      </c>
      <c r="T452" s="254" t="s">
        <v>989</v>
      </c>
      <c r="U452" s="254" t="s">
        <v>989</v>
      </c>
    </row>
    <row r="453" spans="1:21" s="267" customFormat="1" ht="38.450000000000003" customHeight="1" x14ac:dyDescent="0.25">
      <c r="A453" s="269" t="s">
        <v>1042</v>
      </c>
      <c r="B453" s="243" t="s">
        <v>1043</v>
      </c>
      <c r="C453" s="234" t="s">
        <v>361</v>
      </c>
      <c r="D453" s="241"/>
      <c r="E453" s="270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</row>
    <row r="454" spans="1:21" x14ac:dyDescent="0.25">
      <c r="A454" s="269" t="s">
        <v>453</v>
      </c>
      <c r="B454" s="240" t="s">
        <v>946</v>
      </c>
      <c r="C454" s="234" t="s">
        <v>361</v>
      </c>
      <c r="D454" s="241"/>
      <c r="E454" s="270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</row>
    <row r="455" spans="1:21" ht="31.5" x14ac:dyDescent="0.25">
      <c r="A455" s="269" t="s">
        <v>1044</v>
      </c>
      <c r="B455" s="244" t="s">
        <v>1045</v>
      </c>
      <c r="C455" s="234" t="s">
        <v>361</v>
      </c>
      <c r="D455" s="241"/>
      <c r="E455" s="270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</row>
    <row r="456" spans="1:21" s="267" customFormat="1" ht="94.5" x14ac:dyDescent="0.25">
      <c r="A456" s="269" t="s">
        <v>1046</v>
      </c>
      <c r="B456" s="244" t="s">
        <v>1047</v>
      </c>
      <c r="C456" s="234" t="s">
        <v>361</v>
      </c>
      <c r="D456" s="241"/>
      <c r="E456" s="270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</row>
    <row r="457" spans="1:21" x14ac:dyDescent="0.25">
      <c r="A457" s="269" t="s">
        <v>455</v>
      </c>
      <c r="B457" s="244" t="s">
        <v>947</v>
      </c>
      <c r="C457" s="234" t="s">
        <v>361</v>
      </c>
      <c r="D457" s="241"/>
      <c r="E457" s="270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</row>
    <row r="458" spans="1:21" s="267" customFormat="1" x14ac:dyDescent="0.25">
      <c r="A458" s="269" t="s">
        <v>1048</v>
      </c>
      <c r="B458" s="240" t="s">
        <v>1049</v>
      </c>
      <c r="C458" s="234" t="s">
        <v>361</v>
      </c>
      <c r="D458" s="241"/>
      <c r="E458" s="270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</row>
    <row r="459" spans="1:21" s="257" customFormat="1" ht="33" customHeight="1" x14ac:dyDescent="0.25">
      <c r="A459" s="269" t="s">
        <v>456</v>
      </c>
      <c r="B459" s="243" t="s">
        <v>1050</v>
      </c>
      <c r="C459" s="268" t="s">
        <v>144</v>
      </c>
      <c r="D459" s="254" t="s">
        <v>989</v>
      </c>
      <c r="E459" s="254" t="s">
        <v>989</v>
      </c>
      <c r="F459" s="254" t="s">
        <v>989</v>
      </c>
      <c r="G459" s="254" t="s">
        <v>989</v>
      </c>
      <c r="H459" s="254" t="s">
        <v>989</v>
      </c>
      <c r="I459" s="254" t="s">
        <v>989</v>
      </c>
      <c r="J459" s="254" t="s">
        <v>989</v>
      </c>
      <c r="K459" s="254" t="s">
        <v>989</v>
      </c>
      <c r="L459" s="254" t="s">
        <v>989</v>
      </c>
      <c r="M459" s="254" t="s">
        <v>989</v>
      </c>
      <c r="N459" s="254" t="s">
        <v>989</v>
      </c>
      <c r="O459" s="254" t="s">
        <v>989</v>
      </c>
      <c r="P459" s="254" t="s">
        <v>989</v>
      </c>
      <c r="Q459" s="254" t="s">
        <v>989</v>
      </c>
      <c r="R459" s="254" t="s">
        <v>989</v>
      </c>
      <c r="S459" s="254" t="s">
        <v>989</v>
      </c>
      <c r="T459" s="254" t="s">
        <v>989</v>
      </c>
      <c r="U459" s="254" t="s">
        <v>989</v>
      </c>
    </row>
    <row r="460" spans="1:21" x14ac:dyDescent="0.25">
      <c r="A460" s="269" t="s">
        <v>948</v>
      </c>
      <c r="B460" s="240" t="s">
        <v>949</v>
      </c>
      <c r="C460" s="234" t="s">
        <v>361</v>
      </c>
      <c r="D460" s="241"/>
      <c r="E460" s="270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</row>
    <row r="461" spans="1:21" x14ac:dyDescent="0.25">
      <c r="A461" s="269" t="s">
        <v>950</v>
      </c>
      <c r="B461" s="240" t="s">
        <v>951</v>
      </c>
      <c r="C461" s="234" t="s">
        <v>361</v>
      </c>
      <c r="D461" s="241"/>
      <c r="E461" s="270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</row>
    <row r="462" spans="1:21" x14ac:dyDescent="0.25">
      <c r="A462" s="269" t="s">
        <v>952</v>
      </c>
      <c r="B462" s="240" t="s">
        <v>953</v>
      </c>
      <c r="C462" s="234" t="s">
        <v>361</v>
      </c>
      <c r="D462" s="241"/>
      <c r="E462" s="270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</row>
    <row r="463" spans="1:21" s="267" customFormat="1" ht="47.25" x14ac:dyDescent="0.25">
      <c r="A463" s="269" t="s">
        <v>457</v>
      </c>
      <c r="B463" s="243" t="s">
        <v>1051</v>
      </c>
      <c r="C463" s="234" t="s">
        <v>361</v>
      </c>
      <c r="D463" s="241"/>
      <c r="E463" s="270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</row>
  </sheetData>
  <autoFilter ref="A16:U463"/>
  <mergeCells count="35">
    <mergeCell ref="L377:M377"/>
    <mergeCell ref="T377:U377"/>
    <mergeCell ref="A380:B380"/>
    <mergeCell ref="A17:U17"/>
    <mergeCell ref="A172:U172"/>
    <mergeCell ref="A325:U325"/>
    <mergeCell ref="A375:U376"/>
    <mergeCell ref="A377:A378"/>
    <mergeCell ref="B377:B378"/>
    <mergeCell ref="C377:C378"/>
    <mergeCell ref="F377:G377"/>
    <mergeCell ref="H377:I377"/>
    <mergeCell ref="J377:K377"/>
    <mergeCell ref="N377:O377"/>
    <mergeCell ref="P377:Q377"/>
    <mergeCell ref="R377:S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T14:U14"/>
    <mergeCell ref="N14:O14"/>
    <mergeCell ref="P14:Q14"/>
    <mergeCell ref="R14:S14"/>
    <mergeCell ref="A9:U9"/>
    <mergeCell ref="A1:U2"/>
    <mergeCell ref="A4:U4"/>
    <mergeCell ref="A5:U5"/>
    <mergeCell ref="A6:U6"/>
    <mergeCell ref="A7:U7"/>
  </mergeCells>
  <pageMargins left="0.31496062992125984" right="0.31496062992125984" top="0.35433070866141736" bottom="0.35433070866141736" header="0.31496062992125984" footer="0.31496062992125984"/>
  <pageSetup paperSize="8" scale="34" fitToHeight="0" orientation="landscape" horizontalDpi="300" verticalDpi="300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паспорт ISYE</vt:lpstr>
      <vt:lpstr>паспорт Avto</vt:lpstr>
      <vt:lpstr>паспорт IT</vt:lpstr>
      <vt:lpstr>1</vt:lpstr>
      <vt:lpstr>2</vt:lpstr>
      <vt:lpstr>3</vt:lpstr>
      <vt:lpstr>4-1</vt:lpstr>
      <vt:lpstr>4-2</vt:lpstr>
      <vt:lpstr>4-3</vt:lpstr>
      <vt:lpstr>4-4</vt:lpstr>
      <vt:lpstr>4-5</vt:lpstr>
      <vt:lpstr>4-6</vt:lpstr>
      <vt:lpstr>5</vt:lpstr>
      <vt:lpstr>6</vt:lpstr>
      <vt:lpstr>7</vt:lpstr>
      <vt:lpstr>8</vt:lpstr>
      <vt:lpstr>9</vt:lpstr>
      <vt:lpstr>Форма 19 - ФИНПЛАН</vt:lpstr>
      <vt:lpstr>'Форма 19 - ФИНПЛАН'!Заголовки_для_печати</vt:lpstr>
      <vt:lpstr>'Форма 19 - ФИНПЛАН'!Область_печати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Викторовна Савельева</dc:creator>
  <cp:lastModifiedBy>Линхоев Эдуард Бадмаевич</cp:lastModifiedBy>
  <cp:lastPrinted>2025-03-17T06:36:23Z</cp:lastPrinted>
  <dcterms:created xsi:type="dcterms:W3CDTF">2018-01-24T02:54:46Z</dcterms:created>
  <dcterms:modified xsi:type="dcterms:W3CDTF">2025-09-22T03:33:47Z</dcterms:modified>
</cp:coreProperties>
</file>